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\tp$\Сметчики\Инженерная 47\"/>
    </mc:Choice>
  </mc:AlternateContent>
  <bookViews>
    <workbookView xWindow="-120" yWindow="-120" windowWidth="29040" windowHeight="15840"/>
  </bookViews>
  <sheets>
    <sheet name="ЛСР по форме №4" sheetId="1" r:id="rId1"/>
  </sheets>
  <externalReferences>
    <externalReference r:id="rId2"/>
  </externalReferences>
  <definedNames>
    <definedName name="Print_Titles" localSheetId="0">'ЛСР по форме №4'!$23:$23</definedName>
    <definedName name="_xlnm.Print_Titles" localSheetId="0">'ЛСР по форме №4'!$23:$23</definedName>
    <definedName name="Подрядчик">[1]Исходный!$B$4:$B$20</definedName>
    <definedName name="ФИО">[1]Исходный!$C$4:$C$20</definedName>
  </definedNames>
  <calcPr calcId="152511"/>
</workbook>
</file>

<file path=xl/sharedStrings.xml><?xml version="1.0" encoding="utf-8"?>
<sst xmlns="http://schemas.openxmlformats.org/spreadsheetml/2006/main" count="260" uniqueCount="211">
  <si>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</si>
  <si>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</si>
  <si>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</si>
  <si>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</si>
  <si>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</si>
  <si>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</si>
  <si>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</si>
  <si>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</si>
  <si>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</si>
  <si>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</si>
  <si>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</si>
  <si>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</si>
  <si>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</si>
  <si>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</si>
  <si>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</si>
  <si>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</si>
  <si>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</si>
  <si>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Основание: 18-10-2020-ТП-ГСН</t>
  </si>
  <si>
    <t>___________________________43,167</t>
  </si>
  <si>
    <t>тыс. руб.</t>
  </si>
  <si>
    <t>___________________________10,837</t>
  </si>
  <si>
    <t>Составлен(а) в текущих (прогнозных) ценах по состоянию на 1 квартал 2021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</si>
  <si>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</si>
  <si>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</si>
  <si>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_______________________________________________________________________________________________58,86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</si>
  <si>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</si>
  <si>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</si>
  <si>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</si>
  <si>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_______________________________________________________________________________________________1,076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</si>
  <si>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</si>
  <si>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_______________________________________________________________________________________________42,091</t>
  </si>
  <si>
    <t>Раздел 1. Земляные работы</t>
  </si>
  <si>
    <t>1</t>
  </si>
  <si>
    <r>
      <t>ТЕР01-02-057-03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</si>
  <si>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Разработка грунта вручную в траншеях глубиной до 2 м без креплений с откосами, группа грунтов: 3
(100 м3 грунта)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22.01.2021 №1886-ИФ/09. Инженерные сети наружного газоснабжения ОЗП=14,41; ЭМ=7,88; ЗПМ=14,41; МАТ=4,22
НР (2063 руб.): 80% от ФОТ
СП (1161 руб.): 45% от ФОТ</t>
    </r>
  </si>
  <si>
    <r>
      <t>0,073</t>
    </r>
    <r>
      <rPr>
        <i/>
        <sz val="7"/>
        <rFont val="Arial"/>
        <family val="2"/>
        <charset val="204"/>
      </rPr>
      <t xml:space="preserve">
7,3 / 100</t>
    </r>
  </si>
  <si>
    <t>2445,28
2445,28</t>
  </si>
  <si>
    <t>2</t>
  </si>
  <si>
    <r>
      <t>ТЕР01-02-061-02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</si>
  <si>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Засыпка вручную траншей, пазух котлованов и ям, группа грунтов: 2
(100 м3 грунта)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22.01.2021 №1886-ИФ/09. Инженерные сети наружного газоснабжения ОЗП=14,41; ЭМ=7,88; ЗПМ=14,41; МАТ=4,22
НР (772 руб.): 80% от ФОТ
СП (434 руб.): 45% от ФОТ</t>
    </r>
  </si>
  <si>
    <t>921,46
921,46</t>
  </si>
  <si>
    <t>Разравнаивание лишнего гурнта по местности</t>
  </si>
  <si>
    <t>3</t>
  </si>
  <si>
    <r>
      <t>ТЕР23-01-001-01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</si>
  <si>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Устройство основания под трубопроводы: песчаного, h=0.1 м
(10 м3 основания)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22.01.2021 №1886-ИФ/09. Инженерные сети наружного газоснабжения ОЗП=14,41; ЭМ=7,88; ЗПМ=14,41; МАТ=4,22
НР (56 руб.): 130% от ФОТ
СП (38 руб.): 89% от ФОТ</t>
    </r>
  </si>
  <si>
    <r>
      <t>0,03</t>
    </r>
    <r>
      <rPr>
        <i/>
        <sz val="7"/>
        <rFont val="Arial"/>
        <family val="2"/>
        <charset val="204"/>
      </rPr>
      <t xml:space="preserve">
0,3 / 10</t>
    </r>
  </si>
  <si>
    <t>1431,41
105,37</t>
  </si>
  <si>
    <t>39,04
4,26</t>
  </si>
  <si>
    <t>4</t>
  </si>
  <si>
    <r>
      <t>Засыпка вручную траншей, пазух котлованов и ям, (присыпка газопровода песком вручную на h=0.2 м) на выходе из земли песком, котлована на врезке_x000D_
группа грунтов: 2
(100 м3 грунта)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22.01.2021 №1886-ИФ/09. Инженерные сети наружного газоснабжения ОЗП=14,41; ЭМ=7,88; ЗПМ=14,41; МАТ=4,22
НР (750 руб.): 80% от ФОТ
СП (422 руб.): 45% от ФОТ</t>
    </r>
  </si>
  <si>
    <r>
      <t>0,07</t>
    </r>
    <r>
      <rPr>
        <i/>
        <sz val="7"/>
        <rFont val="Arial"/>
        <family val="2"/>
        <charset val="204"/>
      </rPr>
      <t xml:space="preserve">
(0,8+6,2) / 100</t>
    </r>
  </si>
  <si>
    <t>5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</si>
  <si>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</si>
  <si>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Песок природный для строительных работ средний
(м3)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22.01.2021 №1886-ИФ/09. Инженерные сети наружного газоснабжения ОЗП=14,41; ЭМ=7,88; ЗПМ=14,41; МАТ=4,22</t>
    </r>
  </si>
  <si>
    <t>7</t>
  </si>
  <si>
    <r>
      <t>7</t>
    </r>
    <r>
      <rPr>
        <i/>
        <sz val="7"/>
        <rFont val="Arial"/>
        <family val="2"/>
        <charset val="204"/>
      </rPr>
      <t xml:space="preserve">
0,8+6,2</t>
    </r>
  </si>
  <si>
    <t>6</t>
  </si>
  <si>
    <r>
      <t>ТЕР01-02-005-01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</si>
  <si>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Уплотнение грунта пневматическими трамбовками, группа грунтов: 1-2
(100 м3 уплотненного грунта)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22.01.2021 №1886-ИФ/09. Инженерные сети наружного газоснабжения ОЗП=14,41; ЭМ=7,88; ЗПМ=14,41; МАТ=4,22
НР (164 руб.): 95% от ФОТ
СП (87 руб.): 50% от ФОТ</t>
    </r>
  </si>
  <si>
    <t>334,97
135,07</t>
  </si>
  <si>
    <t>199,9
36,97</t>
  </si>
  <si>
    <t>14
3</t>
  </si>
  <si>
    <t>Итого прямые затраты по разделу в базисных ценах</t>
  </si>
  <si>
    <t>15
3</t>
  </si>
  <si>
    <t>Итого прямые затраты по разделу с учетом индексов, в текущих ценах (Письмо Минстроя РФ от 22.01.2021 №1886-ИФ/09. Инженерные сети наружного газоснабжения ОЗП=14,41; ЭМ=7,88; ЗПМ=14,41; МАТ=4,22)</t>
  </si>
  <si>
    <t>118
43</t>
  </si>
  <si>
    <t>Накладные расходы</t>
  </si>
  <si>
    <t>Сметная прибыль</t>
  </si>
  <si>
    <t>Итоги по разделу 1 Земляные работы :</t>
  </si>
  <si>
    <t xml:space="preserve">  Земляные работы, выполняемые ручным способом</t>
  </si>
  <si>
    <t xml:space="preserve">  Наружные сети водопровода, канализации, теплоснабжения, газопровода</t>
  </si>
  <si>
    <t xml:space="preserve">  Земляные работы, выполняемые механизированным способом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</si>
  <si>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</si>
  <si>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</si>
  <si>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</si>
  <si>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</si>
  <si>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</si>
  <si>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</si>
  <si>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</si>
  <si>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Земляные работы</t>
  </si>
  <si>
    <t>Раздел 2. Прокладка газопровода</t>
  </si>
  <si>
    <t>Стальной подземный трубопровод ф57мм</t>
  </si>
  <si>
    <r>
      <t>ТЕР24-02-030-01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</si>
  <si>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Укладка в траншею изолированных стальных газопроводов условным диаметром: до 50 мм
(100 м трубопровода)</t>
    </r>
    <r>
      <rPr>
        <i/>
        <sz val="7"/>
        <rFont val="Arial"/>
        <family val="2"/>
        <charset val="204"/>
      </rPr>
      <t xml:space="preserve">
1 151,80 = 6 306,84 - 101 x 51,04
ИНДЕКС К ПОЗИЦИИ(справочно):
1 Письмо Минстроя РФ от 22.01.2021 №1886-ИФ/09. Инженерные сети наружного газоснабжения ОЗП=14,41; ЭМ=7,88; ЗПМ=14,41; МАТ=4,22
НР (374 руб.): 130% от ФОТ
СП (256 руб.): 89% от ФОТ</t>
    </r>
  </si>
  <si>
    <r>
      <t>0,06</t>
    </r>
    <r>
      <rPr>
        <i/>
        <sz val="7"/>
        <rFont val="Arial"/>
        <family val="2"/>
        <charset val="204"/>
      </rPr>
      <t xml:space="preserve">
6 / 100</t>
    </r>
  </si>
  <si>
    <t>1151,8
227,93</t>
  </si>
  <si>
    <t>919,84
102,06</t>
  </si>
  <si>
    <t>55
6</t>
  </si>
  <si>
    <t>8</t>
  </si>
  <si>
    <r>
      <t>ТССЦ-103-0139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</si>
  <si>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Трубы стальные электросварные прямошовные со снятой фаской из стали марок БСт2кп-БСт4кп и БСт2пс-БСт4пс наружный диаметр 57 мм, толщина стенки 3,5 мм
(м)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22.01.2021 №1886-ИФ/09. Инженерные сети наружного газоснабжения ОЗП=14,41; ЭМ=7,88; ЗПМ=14,41; МАТ=4,22</t>
    </r>
  </si>
  <si>
    <r>
      <t>6,06</t>
    </r>
    <r>
      <rPr>
        <i/>
        <sz val="7"/>
        <rFont val="Arial"/>
        <family val="2"/>
        <charset val="204"/>
      </rPr>
      <t xml:space="preserve">
</t>
    </r>
  </si>
  <si>
    <t>9</t>
  </si>
  <si>
    <r>
      <t>ТЕР24-02-021-02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</si>
  <si>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Изоляция комбинированным мастично-ленточным материалом типа ленты «Лиам» сварных стыков газопроводов условным диаметром: 200-400 мм
(1 м2)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22.01.2021 №1886-ИФ/09. Инженерные сети наружного газоснабжения ОЗП=14,41; ЭМ=7,88; ЗПМ=14,41; МАТ=4,22
НР (993 руб.): 130% от ФОТ
СП (680 руб.): 89% от ФОТ</t>
    </r>
  </si>
  <si>
    <r>
      <t>1,08</t>
    </r>
    <r>
      <rPr>
        <i/>
        <sz val="7"/>
        <rFont val="Arial"/>
        <family val="2"/>
        <charset val="204"/>
      </rPr>
      <t xml:space="preserve">
0,18*6</t>
    </r>
  </si>
  <si>
    <t>303,94
35,1</t>
  </si>
  <si>
    <t>88,16
14,3</t>
  </si>
  <si>
    <t>95
15</t>
  </si>
  <si>
    <t>Надземная прокладка газопровода ф57мм</t>
  </si>
  <si>
    <t>10</t>
  </si>
  <si>
    <r>
      <t>ТЕР24-02-041-01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</si>
  <si>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Надземная прокладка стальных газопроводов на металлических опорах, условный диаметр газопровода: 50 мм
(100 м газопровода)</t>
    </r>
    <r>
      <rPr>
        <i/>
        <sz val="7"/>
        <rFont val="Arial"/>
        <family val="2"/>
        <charset val="204"/>
      </rPr>
      <t xml:space="preserve">
1 880,74 = 2 025,21 - 0,52 x 7,12 - 0,0014 x 30 400,00 - 0,0036 x 27 280,00
ИНДЕКС К ПОЗИЦИИ(справочно):
1 Письмо Минстроя РФ от 22.01.2021 №1886-ИФ/09. Инженерные сети наружного газоснабжения ОЗП=14,41; ЭМ=7,88; ЗПМ=14,41; МАТ=4,22
НР (75 руб.): 130% от ФОТ
СП (52 руб.): 89% от ФОТ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</si>
  <si>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</si>
  <si>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1880,74
232,58</t>
  </si>
  <si>
    <t>1588,2
205,71</t>
  </si>
  <si>
    <t>16
2</t>
  </si>
  <si>
    <t>11</t>
  </si>
  <si>
    <r>
      <t>1,01</t>
    </r>
    <r>
      <rPr>
        <i/>
        <sz val="7"/>
        <rFont val="Arial"/>
        <family val="2"/>
        <charset val="204"/>
      </rPr>
      <t xml:space="preserve">
1*1,01</t>
    </r>
  </si>
  <si>
    <t>Надземная прокладка газопровода ф25мм</t>
  </si>
  <si>
    <t>12</t>
  </si>
  <si>
    <t>13</t>
  </si>
  <si>
    <r>
      <t>ТССЦ-103-0015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</si>
  <si>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Трубы стальные сварные водогазопроводные с резьбой черные обыкновенные (неоцинкованные), диаметр условного прохода 25 мм, толщина стенки 3,2 мм
(м)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22.01.2021 №1886-ИФ/09. Инженерные сети наружного газоснабжения ОЗП=14,41; ЭМ=7,88; ЗПМ=14,41; МАТ=4,22</t>
    </r>
  </si>
  <si>
    <t>Фасонные части</t>
  </si>
  <si>
    <t>14</t>
  </si>
  <si>
    <r>
      <t>ТЕР22-03-001-05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</si>
  <si>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Установка фасонных частей стальных сварных - отводы, переходы
(1 т фасонных частей)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22.01.2021 №1886-ИФ/09. Инженерные сети наружного газоснабжения ОЗП=14,41; ЭМ=7,88; ЗПМ=14,41; МАТ=4,22
НР (56 руб.): 130% от ФОТ
СП (38 руб.): 89% от ФОТ</t>
    </r>
  </si>
  <si>
    <r>
      <t>0,00033</t>
    </r>
    <r>
      <rPr>
        <i/>
        <sz val="7"/>
        <rFont val="Arial"/>
        <family val="2"/>
        <charset val="204"/>
      </rPr>
      <t xml:space="preserve">
(0,2+0,13)/1000</t>
    </r>
  </si>
  <si>
    <t>31686,43
4960,28</t>
  </si>
  <si>
    <t>11806,75
1684,6</t>
  </si>
  <si>
    <t>4
1</t>
  </si>
  <si>
    <t>15</t>
  </si>
  <si>
    <r>
      <t>ТЕРм12-10-001-01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</si>
  <si>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Бобышки, штуцеры на условное давление: до 10 МПа
(100 шт.)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22.01.2021 №1886-ИФ/09. Инженерные сети наружного газоснабжения ОЗП=14,41; ЭМ=7,88; ЗПМ=14,41; МАТ=4,22
НР (92 руб.): 80% от ФОТ
СП (69 руб.): 60% от ФОТ</t>
    </r>
  </si>
  <si>
    <t>3659,44
795,26</t>
  </si>
  <si>
    <t>Устройство футляра Ф108х4.0 мм на выходе газопровода Ф57х3.5 мм из земли  L=0,6 м - 1шт.</t>
  </si>
  <si>
    <t>16</t>
  </si>
  <si>
    <r>
      <t>ТЕР22-01-011-03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</si>
  <si>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Укладка стальных водопроводных труб с гидравлическим испытанием диаметром: 100 мм (Применительно)
(1 км трубопровода)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22.01.2021 №1886-ИФ/09. Инженерные сети наружного газоснабжения ОЗП=14,41; ЭМ=7,88; ЗПМ=14,41; МАТ=4,22
НР (56 руб.): 130% от ФОТ
СП (38 руб.): 89% от ФОТ</t>
    </r>
  </si>
  <si>
    <r>
      <t>0,0006</t>
    </r>
    <r>
      <rPr>
        <i/>
        <sz val="7"/>
        <rFont val="Arial"/>
        <family val="2"/>
        <charset val="204"/>
      </rPr>
      <t xml:space="preserve">
0,6/1000</t>
    </r>
  </si>
  <si>
    <t>9108,28
4620,77</t>
  </si>
  <si>
    <t>3798,6
644,89</t>
  </si>
  <si>
    <t>17</t>
  </si>
  <si>
    <r>
      <t>ТЕР22-05-003-01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</si>
  <si>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Протаскивание в футляр стальных труб диаметром: 100 мм
(100 м трубы, уложенной в футляр)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22.01.2021 №1886-ИФ/09. Инженерные сети наружного газоснабжения ОЗП=14,41; ЭМ=7,88; ЗПМ=14,41; МАТ=4,22
НР (131 руб.): 130% от ФОТ
СП (90 руб.): 89% от ФОТ</t>
    </r>
  </si>
  <si>
    <r>
      <t>0,006626</t>
    </r>
    <r>
      <rPr>
        <i/>
        <sz val="7"/>
        <rFont val="Arial"/>
        <family val="2"/>
        <charset val="204"/>
      </rPr>
      <t xml:space="preserve">
(0,66*1,004) / 100</t>
    </r>
  </si>
  <si>
    <t>2182,55
1026,3</t>
  </si>
  <si>
    <t>18</t>
  </si>
  <si>
    <r>
      <t>ТССЦ-103-0161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</si>
  <si>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Трубы стальные электросварные прямошовные со снятой фаской из стали марок БСт2кп-БСт4кп и БСт2пс-БСт4пс наружный диаметр 108 мм, толщина стенки 4 мм
(м)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22.01.2021 №1886-ИФ/09. Инженерные сети наружного газоснабжения ОЗП=14,41; ЭМ=7,88; ЗПМ=14,41; МАТ=4,22</t>
    </r>
  </si>
  <si>
    <t>19</t>
  </si>
  <si>
    <r>
      <t>ТЕР24-02-021-01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</si>
  <si>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Изоляция комбинированным мастично-ленточным материалом типа ленты «Лиам» сварных стыков газопроводов условным диаметром: 50-200 мм
(1 м2)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22.01.2021 №1886-ИФ/09. Инженерные сети наружного газоснабжения ОЗП=14,41; ЭМ=7,88; ЗПМ=14,41; МАТ=4,22
НР (150 руб.): 130% от ФОТ
СП (102 руб.): 89% от ФОТ</t>
    </r>
  </si>
  <si>
    <r>
      <t>0,203472</t>
    </r>
    <r>
      <rPr>
        <i/>
        <sz val="7"/>
        <rFont val="Arial"/>
        <family val="2"/>
        <charset val="204"/>
      </rPr>
      <t xml:space="preserve">
0,108*3,14*0,6</t>
    </r>
  </si>
  <si>
    <t>292,24
23,4</t>
  </si>
  <si>
    <t>18
3</t>
  </si>
  <si>
    <t>20</t>
  </si>
  <si>
    <r>
      <t>ТЕР22-05-004-01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</si>
  <si>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Заделка битумом и прядью концов футляра диаметром: 100 мм
(1 футляр)</t>
    </r>
    <r>
      <rPr>
        <i/>
        <sz val="7"/>
        <rFont val="Arial"/>
        <family val="2"/>
        <charset val="204"/>
      </rPr>
      <t xml:space="preserve">
(К=100/400=0,25 ПЗ=0,25 (ОЗП=0,25; ЭМ=0,25 к расх.; ЗПМ=0,25; МАТ=0,25 к расх.; ТЗ=0,25; ТЗМ=0,25))
ИНДЕКС К ПОЗИЦИИ(справочно):
1 Письмо Минстроя РФ от 22.01.2021 №1886-ИФ/09. Инженерные сети наружного газоснабжения ОЗП=14,41; ЭМ=7,88; ЗПМ=14,41; МАТ=4,22
НР (150 руб.): 130% от ФОТ
СП (102 руб.): 89% от ФОТ</t>
    </r>
  </si>
  <si>
    <t>62,45
8,19</t>
  </si>
  <si>
    <t>АКЗ стальных трубопроводов</t>
  </si>
  <si>
    <t>21</t>
  </si>
  <si>
    <r>
      <t>ТЕР13-03-002-04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</si>
  <si>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Огрунтовка металлических поверхностей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22.01.2021 №1886-ИФ/09. Инженерные сети наружного газоснабжения ОЗП=14,41; ЭМ=7,88; ЗПМ=14,41; МАТ=4,22
НР 90% от ФОТ
СП 70% от ФОТ</t>
    </r>
  </si>
  <si>
    <r>
      <t>0,000115</t>
    </r>
    <r>
      <rPr>
        <i/>
        <sz val="7"/>
        <rFont val="Arial"/>
        <family val="2"/>
        <charset val="204"/>
      </rPr>
      <t xml:space="preserve">
(1,07+0,08) / 100 * 0,01</t>
    </r>
  </si>
  <si>
    <t>331,98
71,47</t>
  </si>
  <si>
    <t>10,15
0,12</t>
  </si>
  <si>
    <t>22</t>
  </si>
  <si>
    <r>
      <t>ТЕР13-03-004-26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</si>
  <si>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Окраска металлических огрунтованных поверхностей: эмалью ПФ-115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22.01.2021 №1886-ИФ/09. Инженерные сети наружного газоснабжения ОЗП=14,41; ЭМ=7,88; ЗПМ=14,41; МАТ=4,22
НР 90% от ФОТ
СП 70% от ФОТ</t>
    </r>
  </si>
  <si>
    <t>439,21
43,93</t>
  </si>
  <si>
    <t>6,8
0,12</t>
  </si>
  <si>
    <t>224
29</t>
  </si>
  <si>
    <t>1766
418</t>
  </si>
  <si>
    <t>Итоги по разделу 2 Прокладка газопровода :</t>
  </si>
  <si>
    <t xml:space="preserve">  Итого Строительные работы</t>
  </si>
  <si>
    <t xml:space="preserve">  Итого Монтажные работы</t>
  </si>
  <si>
    <t xml:space="preserve">  Итого по разделу 2 Прокладка газопровода</t>
  </si>
  <si>
    <t>Раздел 3. Испытание трубопровода</t>
  </si>
  <si>
    <t>23</t>
  </si>
  <si>
    <r>
      <t>ТЕР24-02-121-01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</si>
  <si>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Монтаж инвентарного узла для очистки и испытания газопровода, условный диаметр газопровода: до 50 мм
(1 узел)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22.01.2021 №1886-ИФ/09. Инженерные сети наружного газоснабжения ОЗП=14,41; ЭМ=7,88; ЗПМ=14,41; МАТ=4,22
НР (712 руб.): 130% от ФОТ
СП (488 руб.): 89% от ФОТ</t>
    </r>
  </si>
  <si>
    <t>108,63
37,94</t>
  </si>
  <si>
    <t>24</t>
  </si>
  <si>
    <r>
      <t>ТЕР24-02-120-01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</si>
  <si>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Очистка полости трубопровода продувкой воздухом, условный диаметр газопровода: до 50 мм
(100 м трубопровода)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22.01.2021 №1886-ИФ/09. Инженерные сети наружного газоснабжения ОЗП=14,41; ЭМ=7,88; ЗПМ=14,41; МАТ=4,22
НР 130% от ФОТ
СП 89% от ФОТ</t>
    </r>
  </si>
  <si>
    <r>
      <t>0,08</t>
    </r>
    <r>
      <rPr>
        <i/>
        <sz val="7"/>
        <rFont val="Arial"/>
        <family val="2"/>
        <charset val="204"/>
      </rPr>
      <t xml:space="preserve">
8 / 100</t>
    </r>
  </si>
  <si>
    <t>17,54
4,99</t>
  </si>
  <si>
    <t>12,55
2,43</t>
  </si>
  <si>
    <t>25</t>
  </si>
  <si>
    <r>
      <t>ТЕР24-02-122-01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</si>
  <si>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Подъем давления при испытании воздухом газопроводов низкого и среднего давления (до 0,3 МПа) условным диаметром: до 50 мм
(100 м газопровода)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22.01.2021 №1886-ИФ/09. Инженерные сети наружного газоснабжения ОЗП=14,41; ЭМ=7,88; ЗПМ=14,41; МАТ=4,22
НР 130% от ФОТ
СП 89% от ФОТ</t>
    </r>
  </si>
  <si>
    <t>6,04
0,97</t>
  </si>
  <si>
    <t>5,07
0,49</t>
  </si>
  <si>
    <t>26</t>
  </si>
  <si>
    <r>
      <t>ТЕР24-02-124-01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</si>
  <si>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Выдержка под давлением до 0,6 МПа при испытании на прочность и герметичность газопроводов условным диаметром: 50-300 мм
(1 участок испытания газопровода)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22.01.2021 №1886-ИФ/09. Инженерные сети наружного газоснабжения ОЗП=14,41; ЭМ=7,88; ЗПМ=14,41; МАТ=4,22
НР (4778 руб.): 130% от ФОТ
СП (3271 руб.): 89% от ФОТ</t>
    </r>
  </si>
  <si>
    <t>968,45
170,24</t>
  </si>
  <si>
    <t>798,21
85,12</t>
  </si>
  <si>
    <t>798
85</t>
  </si>
  <si>
    <t>27</t>
  </si>
  <si>
    <r>
      <t>ТЕРм39-02-015-02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</si>
  <si>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Гаммаграфический контроль трубопровода через две стенки, диаметр трубопровода: 60 мм, толщина стенки до 5 мм
(1 снимок)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22.01.2021 №1886-ИФ/09. Инженерные сети наружного газоснабжения ОЗП=14,41; ЭМ=7,88; ЗПМ=14,41; МАТ=4,22
НР (173 руб.): 80% от ФОТ
СП (130 руб.): 60% от ФОТ</t>
    </r>
  </si>
  <si>
    <t>35,73
14,7</t>
  </si>
  <si>
    <t>866
85</t>
  </si>
  <si>
    <t>6824
1225</t>
  </si>
  <si>
    <t>Итоги по разделу 3 Испытание трубопровода :</t>
  </si>
  <si>
    <t xml:space="preserve">  Итого по разделу 3 Испытание трубопровода</t>
  </si>
  <si>
    <t>ИТОГИ ПО СМЕТЕ:</t>
  </si>
  <si>
    <t>Итого прямые затраты по смете в базисных ценах</t>
  </si>
  <si>
    <t>1105
117</t>
  </si>
  <si>
    <t>Итого прямые затраты по смете с учетом индексов, в текущих ценах (Письмо Минстроя РФ от 22.01.2021 №1886-ИФ/09. Инженерные сети наружного газоснабжения ОЗП=14,41; ЭМ=7,88; ЗПМ=14,41; МАТ=4,22)</t>
  </si>
  <si>
    <t>8707
1686</t>
  </si>
  <si>
    <t>ВСЕГО по смете</t>
  </si>
  <si>
    <t>Газопровод низкого давления от точки подключения до границы земельного участка по адресу: г.Челябинск, ул. Инженерная, 47. Технологическое присоединение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</si>
  <si>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</si>
  <si>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СОГЛАСОВАНО:</t>
  </si>
  <si>
    <t>УТВЕРЖДАЮ:</t>
  </si>
  <si>
    <t>___________________________/</t>
  </si>
  <si>
    <t xml:space="preserve">______________________/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</si>
</sst>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49" fontId="6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164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&#1057;_&#1048;&#1085;&#1078;&#1077;&#1085;&#1077;&#1088;&#1085;&#1072;&#1103;%204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й"/>
      <sheetName val="СМР"/>
      <sheetName val="СМР с  непр"/>
      <sheetName val="СМР с и зимн"/>
      <sheetName val="СМР, ПИР"/>
      <sheetName val="СМР, СИД"/>
      <sheetName val="СМР, СИД, ПИР"/>
    </sheetNames>
    <sheetDataSet>
      <sheetData sheetId="0">
        <row r="4">
          <cell r="B4" t="str">
            <v>Подрядчик</v>
          </cell>
          <cell r="C4" t="str">
            <v>ФИО</v>
          </cell>
        </row>
        <row r="5">
          <cell r="B5" t="str">
            <v>Директор ООО "Гольфстрим"</v>
          </cell>
          <cell r="C5" t="str">
            <v>_____________В.Н. Ашихмин</v>
          </cell>
        </row>
        <row r="6">
          <cell r="B6" t="str">
            <v>Директор ООО "УралГазСпектр"</v>
          </cell>
          <cell r="C6" t="str">
            <v xml:space="preserve">_________________А.С. Ядрешников </v>
          </cell>
        </row>
        <row r="7">
          <cell r="B7" t="str">
            <v>Директор ООО "ТехноСтрой-Ч"</v>
          </cell>
          <cell r="C7" t="str">
            <v>_____________В.И. Чернобаев</v>
          </cell>
        </row>
        <row r="8">
          <cell r="B8" t="str">
            <v>Директор ООО ТПГ "Недра"</v>
          </cell>
          <cell r="C8" t="str">
            <v>____________Н.А. Авдеева</v>
          </cell>
        </row>
        <row r="9">
          <cell r="B9" t="str">
            <v>Генеральный директор ООО "ПКФ "Челябгазстрой"</v>
          </cell>
          <cell r="C9" t="str">
            <v>______________Д.Г. Милюков</v>
          </cell>
        </row>
        <row r="10">
          <cell r="B10" t="str">
            <v>Генеральный директор ООО "НПО "Факел"</v>
          </cell>
          <cell r="C10" t="str">
            <v>______________М.П. Докшин</v>
          </cell>
        </row>
        <row r="11">
          <cell r="B11" t="str">
            <v>Директор ООО "СК Легион-Энерго"</v>
          </cell>
          <cell r="C11" t="str">
            <v>________________М.Р. Насибулин</v>
          </cell>
        </row>
        <row r="12">
          <cell r="B12" t="str">
            <v>Директор ООО "Газопроводсервис"</v>
          </cell>
          <cell r="C12" t="str">
            <v>__________________А.В. Бунаков</v>
          </cell>
        </row>
        <row r="13">
          <cell r="B13" t="str">
            <v>Директор ООО фирма "ГЕФЕСТ-СТРОЙ"</v>
          </cell>
          <cell r="C13" t="str">
            <v>_________________В.Г. Степанов</v>
          </cell>
        </row>
        <row r="14">
          <cell r="B14" t="str">
            <v>Директор ООО "ЭкспрессГазМонтаж - 74"</v>
          </cell>
          <cell r="C14" t="str">
            <v>_________________Р.И. Гафаров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12"/>
  <sheetViews>
    <sheetView showGridLines="0" tabSelected="1" topLeftCell="A94" zoomScaleNormal="100" zoomScaleSheetLayoutView="75" workbookViewId="0">
      <selection activeCell="B126" sqref="B126"/>
    </sheetView>
  </sheetViews>
  <sheetFormatPr defaultRowHeight="12.75" outlineLevelRow="1" x14ac:dyDescent="0.2"/>
  <cols>
    <col min="1" max="1" width="4.7109375" style="28" customWidth="1"/>
    <col min="2" max="2" width="20.28515625" style="25" customWidth="1"/>
    <col min="3" max="3" width="37.140625" style="1" customWidth="1"/>
    <col min="4" max="4" width="17.140625" style="2" customWidth="1"/>
    <col min="5" max="5" width="11.7109375" style="3" customWidth="1"/>
    <col min="6" max="7" width="10.5703125" style="4" customWidth="1"/>
    <col min="8" max="8" width="11" style="4" customWidth="1"/>
    <col min="9" max="9" width="10.7109375" style="4" customWidth="1"/>
    <col min="10" max="10" width="8.28515625" style="4" customWidth="1"/>
    <col min="11" max="11" width="8.140625" style="4" customWidth="1"/>
    <col min="12" max="16384" width="9.140625" style="5"/>
  </cols>
  <sheetData>
    <row r="1" spans="1:14" x14ac:dyDescent="0.2">
      <c r="D1" s="40"/>
    </row>
    <row r="2" spans="1:14" customFormat="1" ht="15" x14ac:dyDescent="0.25">
      <c r="A2" s="56" t="s">
        <v>207</v>
      </c>
      <c r="E2" s="57" t="s">
        <v>208</v>
      </c>
      <c r="F2" s="57"/>
      <c r="G2" s="57"/>
      <c r="H2" s="57"/>
    </row>
    <row r="3" spans="1:14" customFormat="1" ht="29.25" customHeight="1" x14ac:dyDescent="0.2">
      <c r="A3" s="58"/>
      <c r="B3" s="58"/>
      <c r="C3" s="58"/>
      <c r="E3" s="59"/>
      <c r="F3" s="59"/>
      <c r="G3" s="59"/>
      <c r="H3" s="59"/>
    </row>
    <row r="4" spans="1:14" customFormat="1" ht="15" x14ac:dyDescent="0.25">
      <c r="A4" s="60" t="s">
        <v>209</v>
      </c>
      <c r="B4" s="60"/>
      <c r="C4" s="60"/>
      <c r="E4" s="60" t="s">
        <v>210</v>
      </c>
      <c r="F4" s="60"/>
      <c r="G4" s="60"/>
      <c r="H4" s="60"/>
    </row>
    <row r="5" spans="1:14" customFormat="1" ht="15" x14ac:dyDescent="0.25">
      <c r="A5" s="61"/>
      <c r="B5" s="61"/>
      <c r="C5" s="61"/>
      <c r="E5" s="61"/>
      <c r="F5" s="61"/>
      <c r="G5" s="61"/>
      <c r="H5" s="61"/>
    </row>
    <row r="6" spans="1:14" customFormat="1" ht="15" x14ac:dyDescent="0.25">
      <c r="A6" s="61"/>
      <c r="B6" s="61"/>
      <c r="C6" s="61"/>
      <c r="E6" s="61"/>
      <c r="F6" s="61"/>
      <c r="G6" s="61"/>
      <c r="H6" s="61"/>
    </row>
    <row r="7" spans="1:14" ht="15.75" x14ac:dyDescent="0.2">
      <c r="A7" s="2"/>
      <c r="B7" s="9"/>
      <c r="C7" s="4"/>
      <c r="D7" s="10" t="s">
        <v>206</v>
      </c>
      <c r="F7" s="11"/>
      <c r="G7" s="11"/>
    </row>
    <row r="8" spans="1:14" x14ac:dyDescent="0.2">
      <c r="A8" s="2"/>
      <c r="B8" s="9"/>
      <c r="C8" s="4"/>
      <c r="D8" s="12" t="s">
        <v>0</v>
      </c>
      <c r="F8" s="13"/>
      <c r="G8" s="13"/>
    </row>
    <row r="9" spans="1:14" x14ac:dyDescent="0.2">
      <c r="A9" s="2"/>
      <c r="B9" s="9"/>
      <c r="C9" s="4"/>
      <c r="D9" s="4"/>
      <c r="E9" s="4"/>
    </row>
    <row r="10" spans="1:14" ht="30" customHeight="1" x14ac:dyDescent="0.2">
      <c r="A10" s="26" t="s">
        <v>1</v>
      </c>
      <c r="B10" s="41" t="s">
        <v>205</v>
      </c>
      <c r="C10" s="42"/>
      <c r="D10" s="42"/>
      <c r="E10" s="42"/>
      <c r="F10" s="42"/>
      <c r="G10" s="42"/>
      <c r="H10" s="42"/>
      <c r="I10" s="42"/>
      <c r="J10" s="42"/>
      <c r="K10" s="42"/>
    </row>
    <row r="11" spans="1:14" x14ac:dyDescent="0.2">
      <c r="A11" s="2"/>
      <c r="B11" s="16"/>
      <c r="C11" s="7"/>
      <c r="D11" s="8" t="s">
        <v>2</v>
      </c>
      <c r="E11" s="30"/>
      <c r="F11" s="17"/>
      <c r="G11" s="17"/>
      <c r="H11" s="7"/>
      <c r="I11" s="7"/>
      <c r="J11" s="7"/>
      <c r="K11" s="7"/>
    </row>
    <row r="12" spans="1:14" x14ac:dyDescent="0.2">
      <c r="A12" s="27"/>
      <c r="B12" s="18"/>
      <c r="C12" s="4"/>
      <c r="D12" s="4"/>
      <c r="E12" s="4"/>
    </row>
    <row r="13" spans="1:14" x14ac:dyDescent="0.2">
      <c r="B13" s="43" t="s">
        <v>17</v>
      </c>
      <c r="C13" s="44"/>
      <c r="D13" s="44"/>
      <c r="E13" s="44"/>
      <c r="F13" s="44"/>
      <c r="G13" s="44"/>
      <c r="H13" s="44"/>
      <c r="I13" s="44"/>
      <c r="J13" s="44"/>
      <c r="K13" s="44"/>
    </row>
    <row r="14" spans="1:14" s="21" customFormat="1" ht="14.25" x14ac:dyDescent="0.2">
      <c r="A14" s="6"/>
      <c r="B14" s="14" t="s">
        <v>26</v>
      </c>
      <c r="C14" s="20"/>
      <c r="D14" s="45" t="s">
        <v>18</v>
      </c>
      <c r="E14" s="46"/>
      <c r="F14" s="19" t="s">
        <v>19</v>
      </c>
      <c r="G14" s="19"/>
      <c r="H14" s="19"/>
      <c r="I14" s="15"/>
      <c r="J14" s="15"/>
      <c r="K14" s="15"/>
      <c r="L14" s="5"/>
      <c r="M14" s="5"/>
      <c r="N14" s="5"/>
    </row>
    <row r="15" spans="1:14" s="21" customFormat="1" ht="14.25" outlineLevel="1" x14ac:dyDescent="0.2">
      <c r="A15" s="6"/>
      <c r="B15" s="14" t="s">
        <v>29</v>
      </c>
      <c r="C15" s="20"/>
      <c r="D15" s="45" t="s">
        <v>30</v>
      </c>
      <c r="E15" s="46"/>
      <c r="F15" s="19" t="s">
        <v>19</v>
      </c>
      <c r="G15" s="19"/>
      <c r="H15" s="19"/>
      <c r="I15" s="15"/>
      <c r="J15" s="15"/>
      <c r="K15" s="15"/>
      <c r="L15" s="5"/>
      <c r="M15" s="5"/>
      <c r="N15" s="5"/>
    </row>
    <row r="16" spans="1:14" s="21" customFormat="1" ht="14.25" outlineLevel="1" x14ac:dyDescent="0.2">
      <c r="A16" s="6"/>
      <c r="B16" s="14" t="s">
        <v>27</v>
      </c>
      <c r="C16" s="20"/>
      <c r="D16" s="45" t="s">
        <v>28</v>
      </c>
      <c r="E16" s="46"/>
      <c r="F16" s="19" t="s">
        <v>19</v>
      </c>
      <c r="G16" s="19"/>
      <c r="H16" s="19"/>
      <c r="I16" s="15"/>
      <c r="J16" s="15"/>
      <c r="K16" s="15"/>
      <c r="L16" s="5"/>
      <c r="M16" s="5"/>
      <c r="N16" s="5"/>
    </row>
    <row r="17" spans="1:14" s="21" customFormat="1" ht="14.25" x14ac:dyDescent="0.2">
      <c r="A17" s="6"/>
      <c r="B17" s="14" t="s">
        <v>22</v>
      </c>
      <c r="C17" s="20"/>
      <c r="D17" s="45" t="s">
        <v>20</v>
      </c>
      <c r="E17" s="46"/>
      <c r="F17" s="19" t="s">
        <v>19</v>
      </c>
      <c r="G17" s="19"/>
      <c r="H17" s="19"/>
      <c r="I17" s="15"/>
      <c r="J17" s="15"/>
      <c r="K17" s="15"/>
      <c r="L17" s="5"/>
      <c r="M17" s="5"/>
      <c r="N17" s="5"/>
    </row>
    <row r="18" spans="1:14" s="21" customFormat="1" ht="14.25" outlineLevel="1" x14ac:dyDescent="0.2">
      <c r="A18" s="6"/>
      <c r="B18" s="14" t="s">
        <v>23</v>
      </c>
      <c r="C18" s="20"/>
      <c r="D18" s="45" t="s">
        <v>24</v>
      </c>
      <c r="E18" s="46"/>
      <c r="F18" s="19" t="s">
        <v>25</v>
      </c>
      <c r="G18" s="19"/>
      <c r="H18" s="19"/>
      <c r="I18" s="15"/>
      <c r="J18" s="15"/>
      <c r="K18" s="15"/>
      <c r="L18" s="5"/>
      <c r="M18" s="5"/>
      <c r="N18" s="5"/>
    </row>
    <row r="19" spans="1:14" ht="14.25" x14ac:dyDescent="0.2">
      <c r="B19" s="31" t="s">
        <v>21</v>
      </c>
      <c r="D19" s="4"/>
      <c r="E19" s="4"/>
    </row>
    <row r="20" spans="1:14" s="22" customFormat="1" ht="48" customHeight="1" x14ac:dyDescent="0.2">
      <c r="A20" s="50" t="s">
        <v>3</v>
      </c>
      <c r="B20" s="51" t="s">
        <v>5</v>
      </c>
      <c r="C20" s="50" t="s">
        <v>6</v>
      </c>
      <c r="D20" s="50" t="s">
        <v>7</v>
      </c>
      <c r="E20" s="50" t="s">
        <v>13</v>
      </c>
      <c r="F20" s="50"/>
      <c r="G20" s="50" t="s">
        <v>14</v>
      </c>
      <c r="H20" s="50"/>
      <c r="I20" s="50"/>
      <c r="J20" s="50" t="s">
        <v>11</v>
      </c>
      <c r="K20" s="50"/>
      <c r="L20" s="5"/>
      <c r="M20" s="5"/>
      <c r="N20" s="5"/>
    </row>
    <row r="21" spans="1:14" s="22" customFormat="1" ht="24" x14ac:dyDescent="0.2">
      <c r="A21" s="50"/>
      <c r="B21" s="51"/>
      <c r="C21" s="50"/>
      <c r="D21" s="50"/>
      <c r="E21" s="29" t="s">
        <v>8</v>
      </c>
      <c r="F21" s="29" t="s">
        <v>15</v>
      </c>
      <c r="G21" s="50" t="s">
        <v>4</v>
      </c>
      <c r="H21" s="50" t="s">
        <v>10</v>
      </c>
      <c r="I21" s="29" t="s">
        <v>16</v>
      </c>
      <c r="J21" s="50"/>
      <c r="K21" s="50"/>
      <c r="L21" s="5"/>
      <c r="M21" s="5"/>
      <c r="N21" s="5"/>
    </row>
    <row r="22" spans="1:14" s="22" customFormat="1" ht="36" x14ac:dyDescent="0.2">
      <c r="A22" s="50"/>
      <c r="B22" s="51"/>
      <c r="C22" s="50"/>
      <c r="D22" s="50"/>
      <c r="E22" s="29" t="s">
        <v>10</v>
      </c>
      <c r="F22" s="29" t="s">
        <v>9</v>
      </c>
      <c r="G22" s="50"/>
      <c r="H22" s="50"/>
      <c r="I22" s="29" t="s">
        <v>9</v>
      </c>
      <c r="J22" s="29" t="s">
        <v>12</v>
      </c>
      <c r="K22" s="29" t="s">
        <v>8</v>
      </c>
      <c r="L22" s="5"/>
      <c r="M22" s="5"/>
      <c r="N22" s="5"/>
    </row>
    <row r="23" spans="1:14" x14ac:dyDescent="0.2">
      <c r="A23" s="23">
        <v>1</v>
      </c>
      <c r="B23" s="24">
        <v>2</v>
      </c>
      <c r="C23" s="29">
        <v>3</v>
      </c>
      <c r="D23" s="29">
        <v>4</v>
      </c>
      <c r="E23" s="29">
        <v>5</v>
      </c>
      <c r="F23" s="23">
        <v>6</v>
      </c>
      <c r="G23" s="23">
        <v>7</v>
      </c>
      <c r="H23" s="23">
        <v>8</v>
      </c>
      <c r="I23" s="23">
        <v>9</v>
      </c>
      <c r="J23" s="23">
        <v>10</v>
      </c>
      <c r="K23" s="23">
        <v>11</v>
      </c>
    </row>
    <row r="24" spans="1:14" ht="19.149999999999999" customHeight="1" x14ac:dyDescent="0.2">
      <c r="A24" s="47" t="s">
        <v>31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</row>
    <row r="25" spans="1:14" ht="106.5" x14ac:dyDescent="0.2">
      <c r="A25" s="32" t="s">
        <v>32</v>
      </c>
      <c r="B25" s="33" t="s">
        <v>33</v>
      </c>
      <c r="C25" s="34" t="s">
        <v>34</v>
      </c>
      <c r="D25" s="35" t="s">
        <v>35</v>
      </c>
      <c r="E25" s="36" t="s">
        <v>36</v>
      </c>
      <c r="F25" s="37"/>
      <c r="G25" s="37">
        <v>179</v>
      </c>
      <c r="H25" s="37">
        <v>179</v>
      </c>
      <c r="I25" s="37"/>
      <c r="J25" s="37">
        <v>248</v>
      </c>
      <c r="K25" s="37">
        <v>18.100000000000001</v>
      </c>
    </row>
    <row r="26" spans="1:14" ht="94.5" x14ac:dyDescent="0.2">
      <c r="A26" s="32" t="s">
        <v>37</v>
      </c>
      <c r="B26" s="33" t="s">
        <v>38</v>
      </c>
      <c r="C26" s="34" t="s">
        <v>39</v>
      </c>
      <c r="D26" s="35" t="s">
        <v>35</v>
      </c>
      <c r="E26" s="36" t="s">
        <v>40</v>
      </c>
      <c r="F26" s="37"/>
      <c r="G26" s="37">
        <v>67</v>
      </c>
      <c r="H26" s="37">
        <v>67</v>
      </c>
      <c r="I26" s="37"/>
      <c r="J26" s="37">
        <v>97.2</v>
      </c>
      <c r="K26" s="37">
        <v>7.1</v>
      </c>
    </row>
    <row r="27" spans="1:14" ht="19.149999999999999" customHeight="1" x14ac:dyDescent="0.2">
      <c r="A27" s="38"/>
      <c r="B27" s="49" t="s">
        <v>41</v>
      </c>
      <c r="C27" s="48"/>
      <c r="D27" s="48"/>
      <c r="E27" s="48"/>
      <c r="F27" s="48"/>
      <c r="G27" s="48"/>
      <c r="H27" s="48"/>
      <c r="I27" s="48"/>
      <c r="J27" s="48"/>
      <c r="K27" s="48"/>
    </row>
    <row r="28" spans="1:14" ht="94.5" x14ac:dyDescent="0.2">
      <c r="A28" s="32" t="s">
        <v>42</v>
      </c>
      <c r="B28" s="33" t="s">
        <v>43</v>
      </c>
      <c r="C28" s="34" t="s">
        <v>44</v>
      </c>
      <c r="D28" s="35" t="s">
        <v>45</v>
      </c>
      <c r="E28" s="36" t="s">
        <v>46</v>
      </c>
      <c r="F28" s="36" t="s">
        <v>47</v>
      </c>
      <c r="G28" s="37">
        <v>43</v>
      </c>
      <c r="H28" s="37">
        <v>3</v>
      </c>
      <c r="I28" s="37">
        <v>1</v>
      </c>
      <c r="J28" s="37">
        <v>10.199999999999999</v>
      </c>
      <c r="K28" s="37">
        <v>0.31</v>
      </c>
    </row>
    <row r="29" spans="1:14" ht="130.5" x14ac:dyDescent="0.2">
      <c r="A29" s="32" t="s">
        <v>48</v>
      </c>
      <c r="B29" s="33" t="s">
        <v>38</v>
      </c>
      <c r="C29" s="34" t="s">
        <v>49</v>
      </c>
      <c r="D29" s="35" t="s">
        <v>50</v>
      </c>
      <c r="E29" s="36" t="s">
        <v>40</v>
      </c>
      <c r="F29" s="37"/>
      <c r="G29" s="37">
        <v>65</v>
      </c>
      <c r="H29" s="37">
        <v>65</v>
      </c>
      <c r="I29" s="37"/>
      <c r="J29" s="37">
        <v>97.2</v>
      </c>
      <c r="K29" s="37">
        <v>6.8</v>
      </c>
    </row>
    <row r="30" spans="1:14" ht="75" x14ac:dyDescent="0.2">
      <c r="A30" s="32" t="s">
        <v>51</v>
      </c>
      <c r="B30" s="33" t="s">
        <v>52</v>
      </c>
      <c r="C30" s="34" t="s">
        <v>53</v>
      </c>
      <c r="D30" s="35" t="s">
        <v>55</v>
      </c>
      <c r="E30" s="36">
        <v>117</v>
      </c>
      <c r="F30" s="37"/>
      <c r="G30" s="37">
        <v>819</v>
      </c>
      <c r="H30" s="37"/>
      <c r="I30" s="37"/>
      <c r="J30" s="37"/>
      <c r="K30" s="37"/>
    </row>
    <row r="31" spans="1:14" ht="94.5" x14ac:dyDescent="0.2">
      <c r="A31" s="32" t="s">
        <v>56</v>
      </c>
      <c r="B31" s="33" t="s">
        <v>57</v>
      </c>
      <c r="C31" s="34" t="s">
        <v>58</v>
      </c>
      <c r="D31" s="35" t="s">
        <v>50</v>
      </c>
      <c r="E31" s="36" t="s">
        <v>59</v>
      </c>
      <c r="F31" s="36" t="s">
        <v>60</v>
      </c>
      <c r="G31" s="37">
        <v>23</v>
      </c>
      <c r="H31" s="37">
        <v>9</v>
      </c>
      <c r="I31" s="36" t="s">
        <v>61</v>
      </c>
      <c r="J31" s="37">
        <v>12.53</v>
      </c>
      <c r="K31" s="37">
        <v>0.88</v>
      </c>
    </row>
    <row r="32" spans="1:14" ht="22.5" x14ac:dyDescent="0.2">
      <c r="A32" s="52" t="s">
        <v>62</v>
      </c>
      <c r="B32" s="48"/>
      <c r="C32" s="48"/>
      <c r="D32" s="48"/>
      <c r="E32" s="48"/>
      <c r="F32" s="48"/>
      <c r="G32" s="36">
        <v>1196</v>
      </c>
      <c r="H32" s="36">
        <v>323</v>
      </c>
      <c r="I32" s="36" t="s">
        <v>63</v>
      </c>
      <c r="J32" s="37"/>
      <c r="K32" s="36">
        <v>33.19</v>
      </c>
    </row>
    <row r="33" spans="1:11" ht="26.1" customHeight="1" x14ac:dyDescent="0.2">
      <c r="A33" s="52" t="s">
        <v>64</v>
      </c>
      <c r="B33" s="48"/>
      <c r="C33" s="48"/>
      <c r="D33" s="48"/>
      <c r="E33" s="48"/>
      <c r="F33" s="48"/>
      <c r="G33" s="36">
        <v>8394</v>
      </c>
      <c r="H33" s="36">
        <v>4655</v>
      </c>
      <c r="I33" s="36" t="s">
        <v>65</v>
      </c>
      <c r="J33" s="37"/>
      <c r="K33" s="36">
        <v>33.19</v>
      </c>
    </row>
    <row r="34" spans="1:11" x14ac:dyDescent="0.2">
      <c r="A34" s="52" t="s">
        <v>66</v>
      </c>
      <c r="B34" s="48"/>
      <c r="C34" s="48"/>
      <c r="D34" s="48"/>
      <c r="E34" s="48"/>
      <c r="F34" s="48"/>
      <c r="G34" s="36">
        <v>3806</v>
      </c>
      <c r="H34" s="37"/>
      <c r="I34" s="37"/>
      <c r="J34" s="37"/>
      <c r="K34" s="37"/>
    </row>
    <row r="35" spans="1:11" x14ac:dyDescent="0.2">
      <c r="A35" s="52" t="s">
        <v>67</v>
      </c>
      <c r="B35" s="48"/>
      <c r="C35" s="48"/>
      <c r="D35" s="48"/>
      <c r="E35" s="48"/>
      <c r="F35" s="48"/>
      <c r="G35" s="36">
        <v>2142</v>
      </c>
      <c r="H35" s="37"/>
      <c r="I35" s="37"/>
      <c r="J35" s="37"/>
      <c r="K35" s="37"/>
    </row>
    <row r="36" spans="1:11" x14ac:dyDescent="0.2">
      <c r="A36" s="53" t="s">
        <v>68</v>
      </c>
      <c r="B36" s="48"/>
      <c r="C36" s="48"/>
      <c r="D36" s="48"/>
      <c r="E36" s="48"/>
      <c r="F36" s="48"/>
      <c r="G36" s="37"/>
      <c r="H36" s="37"/>
      <c r="I36" s="37"/>
      <c r="J36" s="37"/>
      <c r="K36" s="37"/>
    </row>
    <row r="37" spans="1:11" x14ac:dyDescent="0.2">
      <c r="A37" s="52" t="s">
        <v>69</v>
      </c>
      <c r="B37" s="48"/>
      <c r="C37" s="48"/>
      <c r="D37" s="48"/>
      <c r="E37" s="48"/>
      <c r="F37" s="48"/>
      <c r="G37" s="36">
        <v>13541</v>
      </c>
      <c r="H37" s="37"/>
      <c r="I37" s="37"/>
      <c r="J37" s="37"/>
      <c r="K37" s="36">
        <v>32</v>
      </c>
    </row>
    <row r="38" spans="1:11" x14ac:dyDescent="0.2">
      <c r="A38" s="52" t="s">
        <v>70</v>
      </c>
      <c r="B38" s="48"/>
      <c r="C38" s="48"/>
      <c r="D38" s="48"/>
      <c r="E38" s="48"/>
      <c r="F38" s="48"/>
      <c r="G38" s="36">
        <v>310</v>
      </c>
      <c r="H38" s="37"/>
      <c r="I38" s="37"/>
      <c r="J38" s="37"/>
      <c r="K38" s="36">
        <v>0.31</v>
      </c>
    </row>
    <row r="39" spans="1:11" x14ac:dyDescent="0.2">
      <c r="A39" s="52" t="s">
        <v>71</v>
      </c>
      <c r="B39" s="48"/>
      <c r="C39" s="48"/>
      <c r="D39" s="48"/>
      <c r="E39" s="48"/>
      <c r="F39" s="48"/>
      <c r="G39" s="36">
        <v>491</v>
      </c>
      <c r="H39" s="37"/>
      <c r="I39" s="37"/>
      <c r="J39" s="37"/>
      <c r="K39" s="36">
        <v>0.88</v>
      </c>
    </row>
    <row r="40" spans="1:11" x14ac:dyDescent="0.2">
      <c r="A40" s="52" t="s">
        <v>72</v>
      </c>
      <c r="B40" s="48"/>
      <c r="C40" s="48"/>
      <c r="D40" s="48"/>
      <c r="E40" s="48"/>
      <c r="F40" s="48"/>
      <c r="G40" s="36">
        <v>14342</v>
      </c>
      <c r="H40" s="37"/>
      <c r="I40" s="37"/>
      <c r="J40" s="37"/>
      <c r="K40" s="36">
        <v>33.19</v>
      </c>
    </row>
    <row r="41" spans="1:11" x14ac:dyDescent="0.2">
      <c r="A41" s="52" t="s">
        <v>73</v>
      </c>
      <c r="B41" s="48"/>
      <c r="C41" s="48"/>
      <c r="D41" s="48"/>
      <c r="E41" s="48"/>
      <c r="F41" s="48"/>
      <c r="G41" s="37"/>
      <c r="H41" s="37"/>
      <c r="I41" s="37"/>
      <c r="J41" s="37"/>
      <c r="K41" s="37"/>
    </row>
    <row r="42" spans="1:11" x14ac:dyDescent="0.2">
      <c r="A42" s="52" t="s">
        <v>74</v>
      </c>
      <c r="B42" s="48"/>
      <c r="C42" s="48"/>
      <c r="D42" s="48"/>
      <c r="E42" s="48"/>
      <c r="F42" s="48"/>
      <c r="G42" s="36">
        <v>3621</v>
      </c>
      <c r="H42" s="37"/>
      <c r="I42" s="37"/>
      <c r="J42" s="37"/>
      <c r="K42" s="37"/>
    </row>
    <row r="43" spans="1:11" x14ac:dyDescent="0.2">
      <c r="A43" s="52" t="s">
        <v>75</v>
      </c>
      <c r="B43" s="48"/>
      <c r="C43" s="48"/>
      <c r="D43" s="48"/>
      <c r="E43" s="48"/>
      <c r="F43" s="48"/>
      <c r="G43" s="36">
        <v>118</v>
      </c>
      <c r="H43" s="37"/>
      <c r="I43" s="37"/>
      <c r="J43" s="37"/>
      <c r="K43" s="37"/>
    </row>
    <row r="44" spans="1:11" x14ac:dyDescent="0.2">
      <c r="A44" s="52" t="s">
        <v>76</v>
      </c>
      <c r="B44" s="48"/>
      <c r="C44" s="48"/>
      <c r="D44" s="48"/>
      <c r="E44" s="48"/>
      <c r="F44" s="48"/>
      <c r="G44" s="36">
        <v>4698</v>
      </c>
      <c r="H44" s="37"/>
      <c r="I44" s="37"/>
      <c r="J44" s="37"/>
      <c r="K44" s="37"/>
    </row>
    <row r="45" spans="1:11" x14ac:dyDescent="0.2">
      <c r="A45" s="52" t="s">
        <v>77</v>
      </c>
      <c r="B45" s="48"/>
      <c r="C45" s="48"/>
      <c r="D45" s="48"/>
      <c r="E45" s="48"/>
      <c r="F45" s="48"/>
      <c r="G45" s="36">
        <v>3806</v>
      </c>
      <c r="H45" s="37"/>
      <c r="I45" s="37"/>
      <c r="J45" s="37"/>
      <c r="K45" s="37"/>
    </row>
    <row r="46" spans="1:11" x14ac:dyDescent="0.2">
      <c r="A46" s="52" t="s">
        <v>78</v>
      </c>
      <c r="B46" s="48"/>
      <c r="C46" s="48"/>
      <c r="D46" s="48"/>
      <c r="E46" s="48"/>
      <c r="F46" s="48"/>
      <c r="G46" s="36">
        <v>2142</v>
      </c>
      <c r="H46" s="37"/>
      <c r="I46" s="37"/>
      <c r="J46" s="37"/>
      <c r="K46" s="37"/>
    </row>
    <row r="47" spans="1:11" x14ac:dyDescent="0.2">
      <c r="A47" s="53" t="s">
        <v>79</v>
      </c>
      <c r="B47" s="48"/>
      <c r="C47" s="48"/>
      <c r="D47" s="48"/>
      <c r="E47" s="48"/>
      <c r="F47" s="48"/>
      <c r="G47" s="39">
        <v>14342</v>
      </c>
      <c r="H47" s="37"/>
      <c r="I47" s="37"/>
      <c r="J47" s="37"/>
      <c r="K47" s="39">
        <v>33.19</v>
      </c>
    </row>
    <row r="48" spans="1:11" ht="19.149999999999999" customHeight="1" x14ac:dyDescent="0.2">
      <c r="A48" s="47" t="s">
        <v>80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</row>
    <row r="49" spans="1:11" ht="19.149999999999999" customHeight="1" x14ac:dyDescent="0.2">
      <c r="A49" s="52" t="s">
        <v>81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</row>
    <row r="50" spans="1:11" ht="116.25" x14ac:dyDescent="0.2">
      <c r="A50" s="32" t="s">
        <v>54</v>
      </c>
      <c r="B50" s="33" t="s">
        <v>82</v>
      </c>
      <c r="C50" s="34" t="s">
        <v>83</v>
      </c>
      <c r="D50" s="35" t="s">
        <v>84</v>
      </c>
      <c r="E50" s="36" t="s">
        <v>85</v>
      </c>
      <c r="F50" s="36" t="s">
        <v>86</v>
      </c>
      <c r="G50" s="37">
        <v>69</v>
      </c>
      <c r="H50" s="37">
        <v>14</v>
      </c>
      <c r="I50" s="36" t="s">
        <v>87</v>
      </c>
      <c r="J50" s="37">
        <v>20.100000000000001</v>
      </c>
      <c r="K50" s="37">
        <v>1.21</v>
      </c>
    </row>
    <row r="51" spans="1:11" ht="111" x14ac:dyDescent="0.2">
      <c r="A51" s="32" t="s">
        <v>88</v>
      </c>
      <c r="B51" s="33" t="s">
        <v>89</v>
      </c>
      <c r="C51" s="34" t="s">
        <v>90</v>
      </c>
      <c r="D51" s="35" t="s">
        <v>91</v>
      </c>
      <c r="E51" s="36">
        <v>30.2</v>
      </c>
      <c r="F51" s="37"/>
      <c r="G51" s="37">
        <v>183</v>
      </c>
      <c r="H51" s="37"/>
      <c r="I51" s="37"/>
      <c r="J51" s="37"/>
      <c r="K51" s="37"/>
    </row>
    <row r="52" spans="1:11" ht="118.5" x14ac:dyDescent="0.2">
      <c r="A52" s="32" t="s">
        <v>92</v>
      </c>
      <c r="B52" s="33" t="s">
        <v>93</v>
      </c>
      <c r="C52" s="34" t="s">
        <v>94</v>
      </c>
      <c r="D52" s="35" t="s">
        <v>95</v>
      </c>
      <c r="E52" s="36" t="s">
        <v>96</v>
      </c>
      <c r="F52" s="36" t="s">
        <v>97</v>
      </c>
      <c r="G52" s="37">
        <v>328</v>
      </c>
      <c r="H52" s="37">
        <v>38</v>
      </c>
      <c r="I52" s="36" t="s">
        <v>98</v>
      </c>
      <c r="J52" s="37">
        <v>3.06</v>
      </c>
      <c r="K52" s="37">
        <v>3.3</v>
      </c>
    </row>
    <row r="53" spans="1:11" ht="19.149999999999999" customHeight="1" x14ac:dyDescent="0.2">
      <c r="A53" s="52" t="s">
        <v>99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</row>
    <row r="54" spans="1:11" ht="126" x14ac:dyDescent="0.2">
      <c r="A54" s="32" t="s">
        <v>100</v>
      </c>
      <c r="B54" s="33" t="s">
        <v>101</v>
      </c>
      <c r="C54" s="34" t="s">
        <v>102</v>
      </c>
      <c r="D54" s="35" t="s">
        <v>103</v>
      </c>
      <c r="E54" s="36" t="s">
        <v>104</v>
      </c>
      <c r="F54" s="36" t="s">
        <v>105</v>
      </c>
      <c r="G54" s="37">
        <v>19</v>
      </c>
      <c r="H54" s="37">
        <v>2</v>
      </c>
      <c r="I54" s="36" t="s">
        <v>106</v>
      </c>
      <c r="J54" s="37">
        <v>20.51</v>
      </c>
      <c r="K54" s="37">
        <v>0.21</v>
      </c>
    </row>
    <row r="55" spans="1:11" ht="111" x14ac:dyDescent="0.2">
      <c r="A55" s="32" t="s">
        <v>107</v>
      </c>
      <c r="B55" s="33" t="s">
        <v>89</v>
      </c>
      <c r="C55" s="34" t="s">
        <v>90</v>
      </c>
      <c r="D55" s="35" t="s">
        <v>108</v>
      </c>
      <c r="E55" s="36">
        <v>30.2</v>
      </c>
      <c r="F55" s="37"/>
      <c r="G55" s="37">
        <v>31</v>
      </c>
      <c r="H55" s="37"/>
      <c r="I55" s="37"/>
      <c r="J55" s="37"/>
      <c r="K55" s="37"/>
    </row>
    <row r="56" spans="1:11" ht="19.149999999999999" customHeight="1" x14ac:dyDescent="0.2">
      <c r="A56" s="52" t="s">
        <v>109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</row>
    <row r="57" spans="1:11" ht="126" x14ac:dyDescent="0.2">
      <c r="A57" s="32" t="s">
        <v>110</v>
      </c>
      <c r="B57" s="33" t="s">
        <v>101</v>
      </c>
      <c r="C57" s="34" t="s">
        <v>102</v>
      </c>
      <c r="D57" s="35" t="s">
        <v>103</v>
      </c>
      <c r="E57" s="36" t="s">
        <v>104</v>
      </c>
      <c r="F57" s="36" t="s">
        <v>105</v>
      </c>
      <c r="G57" s="37">
        <v>19</v>
      </c>
      <c r="H57" s="37">
        <v>2</v>
      </c>
      <c r="I57" s="36" t="s">
        <v>106</v>
      </c>
      <c r="J57" s="37">
        <v>20.51</v>
      </c>
      <c r="K57" s="37">
        <v>0.21</v>
      </c>
    </row>
    <row r="58" spans="1:11" ht="111" x14ac:dyDescent="0.2">
      <c r="A58" s="32" t="s">
        <v>111</v>
      </c>
      <c r="B58" s="33" t="s">
        <v>112</v>
      </c>
      <c r="C58" s="34" t="s">
        <v>113</v>
      </c>
      <c r="D58" s="35" t="s">
        <v>108</v>
      </c>
      <c r="E58" s="36">
        <v>17.600000000000001</v>
      </c>
      <c r="F58" s="37"/>
      <c r="G58" s="37">
        <v>18</v>
      </c>
      <c r="H58" s="37"/>
      <c r="I58" s="37"/>
      <c r="J58" s="37"/>
      <c r="K58" s="37"/>
    </row>
    <row r="59" spans="1:11" ht="19.149999999999999" customHeight="1" x14ac:dyDescent="0.2">
      <c r="A59" s="52" t="s">
        <v>114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</row>
    <row r="60" spans="1:11" ht="94.5" x14ac:dyDescent="0.2">
      <c r="A60" s="32" t="s">
        <v>115</v>
      </c>
      <c r="B60" s="33" t="s">
        <v>116</v>
      </c>
      <c r="C60" s="34" t="s">
        <v>117</v>
      </c>
      <c r="D60" s="35" t="s">
        <v>118</v>
      </c>
      <c r="E60" s="36" t="s">
        <v>119</v>
      </c>
      <c r="F60" s="36" t="s">
        <v>120</v>
      </c>
      <c r="G60" s="37">
        <v>10</v>
      </c>
      <c r="H60" s="37">
        <v>2</v>
      </c>
      <c r="I60" s="36" t="s">
        <v>121</v>
      </c>
      <c r="J60" s="37">
        <v>353.8</v>
      </c>
      <c r="K60" s="37">
        <v>0.12</v>
      </c>
    </row>
    <row r="61" spans="1:11" ht="94.5" x14ac:dyDescent="0.2">
      <c r="A61" s="32" t="s">
        <v>122</v>
      </c>
      <c r="B61" s="33" t="s">
        <v>123</v>
      </c>
      <c r="C61" s="34" t="s">
        <v>124</v>
      </c>
      <c r="D61" s="35" t="s">
        <v>103</v>
      </c>
      <c r="E61" s="36" t="s">
        <v>125</v>
      </c>
      <c r="F61" s="36">
        <v>430.27</v>
      </c>
      <c r="G61" s="37">
        <v>37</v>
      </c>
      <c r="H61" s="37">
        <v>8</v>
      </c>
      <c r="I61" s="37">
        <v>4</v>
      </c>
      <c r="J61" s="37">
        <v>65.400000000000006</v>
      </c>
      <c r="K61" s="37">
        <v>0.65</v>
      </c>
    </row>
    <row r="62" spans="1:11" ht="19.149999999999999" customHeight="1" x14ac:dyDescent="0.2">
      <c r="A62" s="52" t="s">
        <v>126</v>
      </c>
      <c r="B62" s="48"/>
      <c r="C62" s="48"/>
      <c r="D62" s="48"/>
      <c r="E62" s="48"/>
      <c r="F62" s="48"/>
      <c r="G62" s="48"/>
      <c r="H62" s="48"/>
      <c r="I62" s="48"/>
      <c r="J62" s="48"/>
      <c r="K62" s="48"/>
    </row>
    <row r="63" spans="1:11" ht="106.5" x14ac:dyDescent="0.2">
      <c r="A63" s="32" t="s">
        <v>127</v>
      </c>
      <c r="B63" s="33" t="s">
        <v>128</v>
      </c>
      <c r="C63" s="34" t="s">
        <v>129</v>
      </c>
      <c r="D63" s="35" t="s">
        <v>130</v>
      </c>
      <c r="E63" s="36" t="s">
        <v>131</v>
      </c>
      <c r="F63" s="36" t="s">
        <v>132</v>
      </c>
      <c r="G63" s="37">
        <v>5</v>
      </c>
      <c r="H63" s="37">
        <v>3</v>
      </c>
      <c r="I63" s="37">
        <v>2</v>
      </c>
      <c r="J63" s="37">
        <v>353</v>
      </c>
      <c r="K63" s="37">
        <v>0.21</v>
      </c>
    </row>
    <row r="64" spans="1:11" ht="94.5" x14ac:dyDescent="0.2">
      <c r="A64" s="32" t="s">
        <v>133</v>
      </c>
      <c r="B64" s="33" t="s">
        <v>134</v>
      </c>
      <c r="C64" s="34" t="s">
        <v>135</v>
      </c>
      <c r="D64" s="35" t="s">
        <v>136</v>
      </c>
      <c r="E64" s="36" t="s">
        <v>137</v>
      </c>
      <c r="F64" s="36">
        <v>45.19</v>
      </c>
      <c r="G64" s="37">
        <v>14</v>
      </c>
      <c r="H64" s="37">
        <v>7</v>
      </c>
      <c r="I64" s="37"/>
      <c r="J64" s="37">
        <v>84.4</v>
      </c>
      <c r="K64" s="37">
        <v>0.56000000000000005</v>
      </c>
    </row>
    <row r="65" spans="1:11" ht="111" x14ac:dyDescent="0.2">
      <c r="A65" s="32" t="s">
        <v>138</v>
      </c>
      <c r="B65" s="33" t="s">
        <v>139</v>
      </c>
      <c r="C65" s="34" t="s">
        <v>140</v>
      </c>
      <c r="D65" s="38">
        <v>0.6</v>
      </c>
      <c r="E65" s="36">
        <v>67.3</v>
      </c>
      <c r="F65" s="37"/>
      <c r="G65" s="37">
        <v>40</v>
      </c>
      <c r="H65" s="37"/>
      <c r="I65" s="37"/>
      <c r="J65" s="37"/>
      <c r="K65" s="37"/>
    </row>
    <row r="66" spans="1:11" ht="118.5" x14ac:dyDescent="0.2">
      <c r="A66" s="32" t="s">
        <v>141</v>
      </c>
      <c r="B66" s="33" t="s">
        <v>142</v>
      </c>
      <c r="C66" s="34" t="s">
        <v>143</v>
      </c>
      <c r="D66" s="35" t="s">
        <v>144</v>
      </c>
      <c r="E66" s="36" t="s">
        <v>145</v>
      </c>
      <c r="F66" s="36" t="s">
        <v>97</v>
      </c>
      <c r="G66" s="37">
        <v>59</v>
      </c>
      <c r="H66" s="37">
        <v>5</v>
      </c>
      <c r="I66" s="36" t="s">
        <v>146</v>
      </c>
      <c r="J66" s="37">
        <v>2.04</v>
      </c>
      <c r="K66" s="37">
        <v>0.42</v>
      </c>
    </row>
    <row r="67" spans="1:11" ht="114" x14ac:dyDescent="0.2">
      <c r="A67" s="32" t="s">
        <v>147</v>
      </c>
      <c r="B67" s="33" t="s">
        <v>148</v>
      </c>
      <c r="C67" s="34" t="s">
        <v>149</v>
      </c>
      <c r="D67" s="38">
        <v>1</v>
      </c>
      <c r="E67" s="36" t="s">
        <v>150</v>
      </c>
      <c r="F67" s="36">
        <v>14.37</v>
      </c>
      <c r="G67" s="37">
        <v>62</v>
      </c>
      <c r="H67" s="37">
        <v>8</v>
      </c>
      <c r="I67" s="37">
        <v>14</v>
      </c>
      <c r="J67" s="37">
        <v>0.72250000000000003</v>
      </c>
      <c r="K67" s="37">
        <v>0.72</v>
      </c>
    </row>
    <row r="68" spans="1:11" ht="19.149999999999999" customHeight="1" x14ac:dyDescent="0.2">
      <c r="A68" s="52" t="s">
        <v>151</v>
      </c>
      <c r="B68" s="48"/>
      <c r="C68" s="48"/>
      <c r="D68" s="48"/>
      <c r="E68" s="48"/>
      <c r="F68" s="48"/>
      <c r="G68" s="48"/>
      <c r="H68" s="48"/>
      <c r="I68" s="48"/>
      <c r="J68" s="48"/>
      <c r="K68" s="48"/>
    </row>
    <row r="69" spans="1:11" ht="94.5" x14ac:dyDescent="0.2">
      <c r="A69" s="32" t="s">
        <v>152</v>
      </c>
      <c r="B69" s="33" t="s">
        <v>153</v>
      </c>
      <c r="C69" s="34" t="s">
        <v>154</v>
      </c>
      <c r="D69" s="35" t="s">
        <v>155</v>
      </c>
      <c r="E69" s="36" t="s">
        <v>156</v>
      </c>
      <c r="F69" s="36" t="s">
        <v>157</v>
      </c>
      <c r="G69" s="37"/>
      <c r="H69" s="37"/>
      <c r="I69" s="37"/>
      <c r="J69" s="37">
        <v>5.31</v>
      </c>
      <c r="K69" s="37"/>
    </row>
    <row r="70" spans="1:11" ht="94.5" x14ac:dyDescent="0.2">
      <c r="A70" s="32" t="s">
        <v>158</v>
      </c>
      <c r="B70" s="33" t="s">
        <v>159</v>
      </c>
      <c r="C70" s="34" t="s">
        <v>160</v>
      </c>
      <c r="D70" s="35" t="s">
        <v>155</v>
      </c>
      <c r="E70" s="36" t="s">
        <v>161</v>
      </c>
      <c r="F70" s="36" t="s">
        <v>162</v>
      </c>
      <c r="G70" s="37"/>
      <c r="H70" s="37"/>
      <c r="I70" s="37"/>
      <c r="J70" s="37">
        <v>3.83</v>
      </c>
      <c r="K70" s="37"/>
    </row>
    <row r="71" spans="1:11" ht="22.5" x14ac:dyDescent="0.2">
      <c r="A71" s="52" t="s">
        <v>62</v>
      </c>
      <c r="B71" s="48"/>
      <c r="C71" s="48"/>
      <c r="D71" s="48"/>
      <c r="E71" s="48"/>
      <c r="F71" s="48"/>
      <c r="G71" s="36">
        <v>894</v>
      </c>
      <c r="H71" s="36">
        <v>89</v>
      </c>
      <c r="I71" s="36" t="s">
        <v>163</v>
      </c>
      <c r="J71" s="37"/>
      <c r="K71" s="36">
        <v>7.61</v>
      </c>
    </row>
    <row r="72" spans="1:11" ht="26.1" customHeight="1" x14ac:dyDescent="0.2">
      <c r="A72" s="52" t="s">
        <v>64</v>
      </c>
      <c r="B72" s="48"/>
      <c r="C72" s="48"/>
      <c r="D72" s="48"/>
      <c r="E72" s="48"/>
      <c r="F72" s="48"/>
      <c r="G72" s="36">
        <v>5500</v>
      </c>
      <c r="H72" s="36">
        <v>1282</v>
      </c>
      <c r="I72" s="36" t="s">
        <v>164</v>
      </c>
      <c r="J72" s="37"/>
      <c r="K72" s="36">
        <v>7.61</v>
      </c>
    </row>
    <row r="73" spans="1:11" x14ac:dyDescent="0.2">
      <c r="A73" s="52" t="s">
        <v>66</v>
      </c>
      <c r="B73" s="48"/>
      <c r="C73" s="48"/>
      <c r="D73" s="48"/>
      <c r="E73" s="48"/>
      <c r="F73" s="48"/>
      <c r="G73" s="36">
        <v>2153</v>
      </c>
      <c r="H73" s="37"/>
      <c r="I73" s="37"/>
      <c r="J73" s="37"/>
      <c r="K73" s="37"/>
    </row>
    <row r="74" spans="1:11" x14ac:dyDescent="0.2">
      <c r="A74" s="52" t="s">
        <v>67</v>
      </c>
      <c r="B74" s="48"/>
      <c r="C74" s="48"/>
      <c r="D74" s="48"/>
      <c r="E74" s="48"/>
      <c r="F74" s="48"/>
      <c r="G74" s="36">
        <v>1480</v>
      </c>
      <c r="H74" s="37"/>
      <c r="I74" s="37"/>
      <c r="J74" s="37"/>
      <c r="K74" s="37"/>
    </row>
    <row r="75" spans="1:11" x14ac:dyDescent="0.2">
      <c r="A75" s="53" t="s">
        <v>165</v>
      </c>
      <c r="B75" s="48"/>
      <c r="C75" s="48"/>
      <c r="D75" s="48"/>
      <c r="E75" s="48"/>
      <c r="F75" s="48"/>
      <c r="G75" s="37"/>
      <c r="H75" s="37"/>
      <c r="I75" s="37"/>
      <c r="J75" s="37"/>
      <c r="K75" s="37"/>
    </row>
    <row r="76" spans="1:11" x14ac:dyDescent="0.2">
      <c r="A76" s="52" t="s">
        <v>166</v>
      </c>
      <c r="B76" s="48"/>
      <c r="C76" s="48"/>
      <c r="D76" s="48"/>
      <c r="E76" s="48"/>
      <c r="F76" s="48"/>
      <c r="G76" s="36">
        <v>8719</v>
      </c>
      <c r="H76" s="37"/>
      <c r="I76" s="37"/>
      <c r="J76" s="37"/>
      <c r="K76" s="36">
        <v>6.96</v>
      </c>
    </row>
    <row r="77" spans="1:11" x14ac:dyDescent="0.2">
      <c r="A77" s="52" t="s">
        <v>167</v>
      </c>
      <c r="B77" s="48"/>
      <c r="C77" s="48"/>
      <c r="D77" s="48"/>
      <c r="E77" s="48"/>
      <c r="F77" s="48"/>
      <c r="G77" s="36">
        <v>414</v>
      </c>
      <c r="H77" s="37"/>
      <c r="I77" s="37"/>
      <c r="J77" s="37"/>
      <c r="K77" s="36">
        <v>0.65</v>
      </c>
    </row>
    <row r="78" spans="1:11" x14ac:dyDescent="0.2">
      <c r="A78" s="52" t="s">
        <v>72</v>
      </c>
      <c r="B78" s="48"/>
      <c r="C78" s="48"/>
      <c r="D78" s="48"/>
      <c r="E78" s="48"/>
      <c r="F78" s="48"/>
      <c r="G78" s="36">
        <v>9133</v>
      </c>
      <c r="H78" s="37"/>
      <c r="I78" s="37"/>
      <c r="J78" s="37"/>
      <c r="K78" s="36">
        <v>7.61</v>
      </c>
    </row>
    <row r="79" spans="1:11" x14ac:dyDescent="0.2">
      <c r="A79" s="52" t="s">
        <v>73</v>
      </c>
      <c r="B79" s="48"/>
      <c r="C79" s="48"/>
      <c r="D79" s="48"/>
      <c r="E79" s="48"/>
      <c r="F79" s="48"/>
      <c r="G79" s="37"/>
      <c r="H79" s="37"/>
      <c r="I79" s="37"/>
      <c r="J79" s="37"/>
      <c r="K79" s="37"/>
    </row>
    <row r="80" spans="1:11" x14ac:dyDescent="0.2">
      <c r="A80" s="52" t="s">
        <v>74</v>
      </c>
      <c r="B80" s="48"/>
      <c r="C80" s="48"/>
      <c r="D80" s="48"/>
      <c r="E80" s="48"/>
      <c r="F80" s="48"/>
      <c r="G80" s="36">
        <v>2452</v>
      </c>
      <c r="H80" s="37"/>
      <c r="I80" s="37"/>
      <c r="J80" s="37"/>
      <c r="K80" s="37"/>
    </row>
    <row r="81" spans="1:11" x14ac:dyDescent="0.2">
      <c r="A81" s="52" t="s">
        <v>75</v>
      </c>
      <c r="B81" s="48"/>
      <c r="C81" s="48"/>
      <c r="D81" s="48"/>
      <c r="E81" s="48"/>
      <c r="F81" s="48"/>
      <c r="G81" s="36">
        <v>1766</v>
      </c>
      <c r="H81" s="37"/>
      <c r="I81" s="37"/>
      <c r="J81" s="37"/>
      <c r="K81" s="37"/>
    </row>
    <row r="82" spans="1:11" x14ac:dyDescent="0.2">
      <c r="A82" s="52" t="s">
        <v>76</v>
      </c>
      <c r="B82" s="48"/>
      <c r="C82" s="48"/>
      <c r="D82" s="48"/>
      <c r="E82" s="48"/>
      <c r="F82" s="48"/>
      <c r="G82" s="36">
        <v>1700</v>
      </c>
      <c r="H82" s="37"/>
      <c r="I82" s="37"/>
      <c r="J82" s="37"/>
      <c r="K82" s="37"/>
    </row>
    <row r="83" spans="1:11" x14ac:dyDescent="0.2">
      <c r="A83" s="52" t="s">
        <v>77</v>
      </c>
      <c r="B83" s="48"/>
      <c r="C83" s="48"/>
      <c r="D83" s="48"/>
      <c r="E83" s="48"/>
      <c r="F83" s="48"/>
      <c r="G83" s="36">
        <v>2153</v>
      </c>
      <c r="H83" s="37"/>
      <c r="I83" s="37"/>
      <c r="J83" s="37"/>
      <c r="K83" s="37"/>
    </row>
    <row r="84" spans="1:11" x14ac:dyDescent="0.2">
      <c r="A84" s="52" t="s">
        <v>78</v>
      </c>
      <c r="B84" s="48"/>
      <c r="C84" s="48"/>
      <c r="D84" s="48"/>
      <c r="E84" s="48"/>
      <c r="F84" s="48"/>
      <c r="G84" s="36">
        <v>1480</v>
      </c>
      <c r="H84" s="37"/>
      <c r="I84" s="37"/>
      <c r="J84" s="37"/>
      <c r="K84" s="37"/>
    </row>
    <row r="85" spans="1:11" x14ac:dyDescent="0.2">
      <c r="A85" s="53" t="s">
        <v>168</v>
      </c>
      <c r="B85" s="48"/>
      <c r="C85" s="48"/>
      <c r="D85" s="48"/>
      <c r="E85" s="48"/>
      <c r="F85" s="48"/>
      <c r="G85" s="39">
        <v>9133</v>
      </c>
      <c r="H85" s="37"/>
      <c r="I85" s="37"/>
      <c r="J85" s="37"/>
      <c r="K85" s="39">
        <v>7.61</v>
      </c>
    </row>
    <row r="86" spans="1:11" ht="19.149999999999999" customHeight="1" x14ac:dyDescent="0.2">
      <c r="A86" s="47" t="s">
        <v>169</v>
      </c>
      <c r="B86" s="48"/>
      <c r="C86" s="48"/>
      <c r="D86" s="48"/>
      <c r="E86" s="48"/>
      <c r="F86" s="48"/>
      <c r="G86" s="48"/>
      <c r="H86" s="48"/>
      <c r="I86" s="48"/>
      <c r="J86" s="48"/>
      <c r="K86" s="48"/>
    </row>
    <row r="87" spans="1:11" ht="106.5" x14ac:dyDescent="0.2">
      <c r="A87" s="32" t="s">
        <v>170</v>
      </c>
      <c r="B87" s="33" t="s">
        <v>171</v>
      </c>
      <c r="C87" s="34" t="s">
        <v>172</v>
      </c>
      <c r="D87" s="38">
        <v>1</v>
      </c>
      <c r="E87" s="36" t="s">
        <v>173</v>
      </c>
      <c r="F87" s="36">
        <v>52.17</v>
      </c>
      <c r="G87" s="37">
        <v>109</v>
      </c>
      <c r="H87" s="37">
        <v>38</v>
      </c>
      <c r="I87" s="37">
        <v>52</v>
      </c>
      <c r="J87" s="37">
        <v>3.12</v>
      </c>
      <c r="K87" s="37">
        <v>3.12</v>
      </c>
    </row>
    <row r="88" spans="1:11" ht="106.5" x14ac:dyDescent="0.2">
      <c r="A88" s="32" t="s">
        <v>174</v>
      </c>
      <c r="B88" s="33" t="s">
        <v>175</v>
      </c>
      <c r="C88" s="34" t="s">
        <v>176</v>
      </c>
      <c r="D88" s="35" t="s">
        <v>177</v>
      </c>
      <c r="E88" s="36" t="s">
        <v>178</v>
      </c>
      <c r="F88" s="36" t="s">
        <v>179</v>
      </c>
      <c r="G88" s="37">
        <v>1</v>
      </c>
      <c r="H88" s="37"/>
      <c r="I88" s="37">
        <v>1</v>
      </c>
      <c r="J88" s="37">
        <v>0.41</v>
      </c>
      <c r="K88" s="37">
        <v>0.03</v>
      </c>
    </row>
    <row r="89" spans="1:11" ht="118.5" x14ac:dyDescent="0.2">
      <c r="A89" s="32" t="s">
        <v>180</v>
      </c>
      <c r="B89" s="33" t="s">
        <v>181</v>
      </c>
      <c r="C89" s="34" t="s">
        <v>182</v>
      </c>
      <c r="D89" s="35" t="s">
        <v>177</v>
      </c>
      <c r="E89" s="36" t="s">
        <v>183</v>
      </c>
      <c r="F89" s="36" t="s">
        <v>184</v>
      </c>
      <c r="G89" s="37"/>
      <c r="H89" s="37"/>
      <c r="I89" s="37"/>
      <c r="J89" s="37">
        <v>0.08</v>
      </c>
      <c r="K89" s="37">
        <v>0.01</v>
      </c>
    </row>
    <row r="90" spans="1:11" ht="118.5" x14ac:dyDescent="0.2">
      <c r="A90" s="32" t="s">
        <v>185</v>
      </c>
      <c r="B90" s="33" t="s">
        <v>186</v>
      </c>
      <c r="C90" s="34" t="s">
        <v>187</v>
      </c>
      <c r="D90" s="38">
        <v>1</v>
      </c>
      <c r="E90" s="36" t="s">
        <v>188</v>
      </c>
      <c r="F90" s="36" t="s">
        <v>189</v>
      </c>
      <c r="G90" s="37">
        <v>968</v>
      </c>
      <c r="H90" s="37">
        <v>170</v>
      </c>
      <c r="I90" s="36" t="s">
        <v>190</v>
      </c>
      <c r="J90" s="37">
        <v>14</v>
      </c>
      <c r="K90" s="37">
        <v>14</v>
      </c>
    </row>
    <row r="91" spans="1:11" ht="118.5" x14ac:dyDescent="0.2">
      <c r="A91" s="32" t="s">
        <v>191</v>
      </c>
      <c r="B91" s="33" t="s">
        <v>192</v>
      </c>
      <c r="C91" s="34" t="s">
        <v>193</v>
      </c>
      <c r="D91" s="38">
        <v>1</v>
      </c>
      <c r="E91" s="36" t="s">
        <v>194</v>
      </c>
      <c r="F91" s="36">
        <v>15.37</v>
      </c>
      <c r="G91" s="37">
        <v>36</v>
      </c>
      <c r="H91" s="37">
        <v>15</v>
      </c>
      <c r="I91" s="37">
        <v>15</v>
      </c>
      <c r="J91" s="37">
        <v>0.9</v>
      </c>
      <c r="K91" s="37">
        <v>0.9</v>
      </c>
    </row>
    <row r="92" spans="1:11" ht="22.5" x14ac:dyDescent="0.2">
      <c r="A92" s="52" t="s">
        <v>62</v>
      </c>
      <c r="B92" s="48"/>
      <c r="C92" s="48"/>
      <c r="D92" s="48"/>
      <c r="E92" s="48"/>
      <c r="F92" s="48"/>
      <c r="G92" s="36">
        <v>1114</v>
      </c>
      <c r="H92" s="36">
        <v>223</v>
      </c>
      <c r="I92" s="36" t="s">
        <v>195</v>
      </c>
      <c r="J92" s="37"/>
      <c r="K92" s="36">
        <v>18.059999999999999</v>
      </c>
    </row>
    <row r="93" spans="1:11" ht="26.1" customHeight="1" x14ac:dyDescent="0.2">
      <c r="A93" s="52" t="s">
        <v>64</v>
      </c>
      <c r="B93" s="48"/>
      <c r="C93" s="48"/>
      <c r="D93" s="48"/>
      <c r="E93" s="48"/>
      <c r="F93" s="48"/>
      <c r="G93" s="36">
        <v>10142</v>
      </c>
      <c r="H93" s="36">
        <v>3213</v>
      </c>
      <c r="I93" s="36" t="s">
        <v>196</v>
      </c>
      <c r="J93" s="37"/>
      <c r="K93" s="36">
        <v>18.059999999999999</v>
      </c>
    </row>
    <row r="94" spans="1:11" x14ac:dyDescent="0.2">
      <c r="A94" s="52" t="s">
        <v>66</v>
      </c>
      <c r="B94" s="48"/>
      <c r="C94" s="48"/>
      <c r="D94" s="48"/>
      <c r="E94" s="48"/>
      <c r="F94" s="48"/>
      <c r="G94" s="36">
        <v>5662</v>
      </c>
      <c r="H94" s="37"/>
      <c r="I94" s="37"/>
      <c r="J94" s="37"/>
      <c r="K94" s="37"/>
    </row>
    <row r="95" spans="1:11" x14ac:dyDescent="0.2">
      <c r="A95" s="52" t="s">
        <v>67</v>
      </c>
      <c r="B95" s="48"/>
      <c r="C95" s="48"/>
      <c r="D95" s="48"/>
      <c r="E95" s="48"/>
      <c r="F95" s="48"/>
      <c r="G95" s="36">
        <v>3888</v>
      </c>
      <c r="H95" s="37"/>
      <c r="I95" s="37"/>
      <c r="J95" s="37"/>
      <c r="K95" s="37"/>
    </row>
    <row r="96" spans="1:11" x14ac:dyDescent="0.2">
      <c r="A96" s="53" t="s">
        <v>197</v>
      </c>
      <c r="B96" s="48"/>
      <c r="C96" s="48"/>
      <c r="D96" s="48"/>
      <c r="E96" s="48"/>
      <c r="F96" s="48"/>
      <c r="G96" s="37"/>
      <c r="H96" s="37"/>
      <c r="I96" s="37"/>
      <c r="J96" s="37"/>
      <c r="K96" s="37"/>
    </row>
    <row r="97" spans="1:11" x14ac:dyDescent="0.2">
      <c r="A97" s="52" t="s">
        <v>166</v>
      </c>
      <c r="B97" s="48"/>
      <c r="C97" s="48"/>
      <c r="D97" s="48"/>
      <c r="E97" s="48"/>
      <c r="F97" s="48"/>
      <c r="G97" s="36">
        <v>19030</v>
      </c>
      <c r="H97" s="37"/>
      <c r="I97" s="37"/>
      <c r="J97" s="37"/>
      <c r="K97" s="36">
        <v>17.16</v>
      </c>
    </row>
    <row r="98" spans="1:11" x14ac:dyDescent="0.2">
      <c r="A98" s="52" t="s">
        <v>167</v>
      </c>
      <c r="B98" s="48"/>
      <c r="C98" s="48"/>
      <c r="D98" s="48"/>
      <c r="E98" s="48"/>
      <c r="F98" s="48"/>
      <c r="G98" s="36">
        <v>662</v>
      </c>
      <c r="H98" s="37"/>
      <c r="I98" s="37"/>
      <c r="J98" s="37"/>
      <c r="K98" s="36">
        <v>0.9</v>
      </c>
    </row>
    <row r="99" spans="1:11" x14ac:dyDescent="0.2">
      <c r="A99" s="52" t="s">
        <v>72</v>
      </c>
      <c r="B99" s="48"/>
      <c r="C99" s="48"/>
      <c r="D99" s="48"/>
      <c r="E99" s="48"/>
      <c r="F99" s="48"/>
      <c r="G99" s="36">
        <v>19692</v>
      </c>
      <c r="H99" s="37"/>
      <c r="I99" s="37"/>
      <c r="J99" s="37"/>
      <c r="K99" s="36">
        <v>18.059999999999999</v>
      </c>
    </row>
    <row r="100" spans="1:11" x14ac:dyDescent="0.2">
      <c r="A100" s="52" t="s">
        <v>73</v>
      </c>
      <c r="B100" s="48"/>
      <c r="C100" s="48"/>
      <c r="D100" s="48"/>
      <c r="E100" s="48"/>
      <c r="F100" s="48"/>
      <c r="G100" s="37"/>
      <c r="H100" s="37"/>
      <c r="I100" s="37"/>
      <c r="J100" s="37"/>
      <c r="K100" s="37"/>
    </row>
    <row r="101" spans="1:11" x14ac:dyDescent="0.2">
      <c r="A101" s="52" t="s">
        <v>74</v>
      </c>
      <c r="B101" s="48"/>
      <c r="C101" s="48"/>
      <c r="D101" s="48"/>
      <c r="E101" s="48"/>
      <c r="F101" s="48"/>
      <c r="G101" s="36">
        <v>105</v>
      </c>
      <c r="H101" s="37"/>
      <c r="I101" s="37"/>
      <c r="J101" s="37"/>
      <c r="K101" s="37"/>
    </row>
    <row r="102" spans="1:11" x14ac:dyDescent="0.2">
      <c r="A102" s="52" t="s">
        <v>75</v>
      </c>
      <c r="B102" s="48"/>
      <c r="C102" s="48"/>
      <c r="D102" s="48"/>
      <c r="E102" s="48"/>
      <c r="F102" s="48"/>
      <c r="G102" s="36">
        <v>6824</v>
      </c>
      <c r="H102" s="37"/>
      <c r="I102" s="37"/>
      <c r="J102" s="37"/>
      <c r="K102" s="37"/>
    </row>
    <row r="103" spans="1:11" x14ac:dyDescent="0.2">
      <c r="A103" s="52" t="s">
        <v>76</v>
      </c>
      <c r="B103" s="48"/>
      <c r="C103" s="48"/>
      <c r="D103" s="48"/>
      <c r="E103" s="48"/>
      <c r="F103" s="48"/>
      <c r="G103" s="36">
        <v>4438</v>
      </c>
      <c r="H103" s="37"/>
      <c r="I103" s="37"/>
      <c r="J103" s="37"/>
      <c r="K103" s="37"/>
    </row>
    <row r="104" spans="1:11" x14ac:dyDescent="0.2">
      <c r="A104" s="52" t="s">
        <v>77</v>
      </c>
      <c r="B104" s="48"/>
      <c r="C104" s="48"/>
      <c r="D104" s="48"/>
      <c r="E104" s="48"/>
      <c r="F104" s="48"/>
      <c r="G104" s="36">
        <v>5662</v>
      </c>
      <c r="H104" s="37"/>
      <c r="I104" s="37"/>
      <c r="J104" s="37"/>
      <c r="K104" s="37"/>
    </row>
    <row r="105" spans="1:11" x14ac:dyDescent="0.2">
      <c r="A105" s="52" t="s">
        <v>78</v>
      </c>
      <c r="B105" s="48"/>
      <c r="C105" s="48"/>
      <c r="D105" s="48"/>
      <c r="E105" s="48"/>
      <c r="F105" s="48"/>
      <c r="G105" s="36">
        <v>3888</v>
      </c>
      <c r="H105" s="37"/>
      <c r="I105" s="37"/>
      <c r="J105" s="37"/>
      <c r="K105" s="37"/>
    </row>
    <row r="106" spans="1:11" x14ac:dyDescent="0.2">
      <c r="A106" s="53" t="s">
        <v>198</v>
      </c>
      <c r="B106" s="48"/>
      <c r="C106" s="48"/>
      <c r="D106" s="48"/>
      <c r="E106" s="48"/>
      <c r="F106" s="48"/>
      <c r="G106" s="39">
        <v>19692</v>
      </c>
      <c r="H106" s="37"/>
      <c r="I106" s="37"/>
      <c r="J106" s="37"/>
      <c r="K106" s="39">
        <v>18.059999999999999</v>
      </c>
    </row>
    <row r="107" spans="1:11" x14ac:dyDescent="0.2">
      <c r="A107" s="54" t="s">
        <v>199</v>
      </c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 spans="1:11" ht="22.5" x14ac:dyDescent="0.2">
      <c r="A108" s="52" t="s">
        <v>200</v>
      </c>
      <c r="B108" s="48"/>
      <c r="C108" s="48"/>
      <c r="D108" s="48"/>
      <c r="E108" s="48"/>
      <c r="F108" s="48"/>
      <c r="G108" s="36">
        <v>3204</v>
      </c>
      <c r="H108" s="36">
        <v>635</v>
      </c>
      <c r="I108" s="36" t="s">
        <v>201</v>
      </c>
      <c r="J108" s="37"/>
      <c r="K108" s="36">
        <v>58.86</v>
      </c>
    </row>
    <row r="109" spans="1:11" ht="26.1" customHeight="1" x14ac:dyDescent="0.2">
      <c r="A109" s="52" t="s">
        <v>202</v>
      </c>
      <c r="B109" s="48"/>
      <c r="C109" s="48"/>
      <c r="D109" s="48"/>
      <c r="E109" s="48"/>
      <c r="F109" s="48"/>
      <c r="G109" s="36">
        <v>24036</v>
      </c>
      <c r="H109" s="36">
        <v>9151</v>
      </c>
      <c r="I109" s="36" t="s">
        <v>203</v>
      </c>
      <c r="J109" s="37"/>
      <c r="K109" s="36">
        <v>58.86</v>
      </c>
    </row>
    <row r="110" spans="1:11" x14ac:dyDescent="0.2">
      <c r="A110" s="52" t="s">
        <v>66</v>
      </c>
      <c r="B110" s="48"/>
      <c r="C110" s="48"/>
      <c r="D110" s="48"/>
      <c r="E110" s="48"/>
      <c r="F110" s="48"/>
      <c r="G110" s="36">
        <v>11621</v>
      </c>
      <c r="H110" s="37"/>
      <c r="I110" s="37"/>
      <c r="J110" s="37"/>
      <c r="K110" s="37"/>
    </row>
    <row r="111" spans="1:11" x14ac:dyDescent="0.2">
      <c r="A111" s="52" t="s">
        <v>67</v>
      </c>
      <c r="B111" s="48"/>
      <c r="C111" s="48"/>
      <c r="D111" s="48"/>
      <c r="E111" s="48"/>
      <c r="F111" s="48"/>
      <c r="G111" s="36">
        <v>7510</v>
      </c>
      <c r="H111" s="37"/>
      <c r="I111" s="37"/>
      <c r="J111" s="37"/>
      <c r="K111" s="37"/>
    </row>
    <row r="112" spans="1:11" x14ac:dyDescent="0.2">
      <c r="A112" s="53" t="s">
        <v>204</v>
      </c>
      <c r="B112" s="48"/>
      <c r="C112" s="48"/>
      <c r="D112" s="48"/>
      <c r="E112" s="48"/>
      <c r="F112" s="48"/>
      <c r="G112" s="39">
        <v>43167</v>
      </c>
      <c r="H112" s="37"/>
      <c r="I112" s="37"/>
      <c r="J112" s="37"/>
      <c r="K112" s="39">
        <v>58.86</v>
      </c>
    </row>
  </sheetData>
  <mergeCells count="83">
    <mergeCell ref="E2:H2"/>
    <mergeCell ref="A3:C3"/>
    <mergeCell ref="E3:H3"/>
    <mergeCell ref="A4:C4"/>
    <mergeCell ref="E4:H4"/>
    <mergeCell ref="A108:F108"/>
    <mergeCell ref="A109:F109"/>
    <mergeCell ref="A110:F110"/>
    <mergeCell ref="A111:F111"/>
    <mergeCell ref="A112:F112"/>
    <mergeCell ref="A103:F103"/>
    <mergeCell ref="A104:F104"/>
    <mergeCell ref="A105:F105"/>
    <mergeCell ref="A106:F106"/>
    <mergeCell ref="A107:K107"/>
    <mergeCell ref="A98:F98"/>
    <mergeCell ref="A99:F99"/>
    <mergeCell ref="A100:F100"/>
    <mergeCell ref="A101:F101"/>
    <mergeCell ref="A102:F102"/>
    <mergeCell ref="A93:F93"/>
    <mergeCell ref="A94:F94"/>
    <mergeCell ref="A95:F95"/>
    <mergeCell ref="A96:F96"/>
    <mergeCell ref="A97:F97"/>
    <mergeCell ref="A83:F83"/>
    <mergeCell ref="A84:F84"/>
    <mergeCell ref="A85:F85"/>
    <mergeCell ref="A86:K86"/>
    <mergeCell ref="A92:F92"/>
    <mergeCell ref="A78:F78"/>
    <mergeCell ref="A79:F79"/>
    <mergeCell ref="A80:F80"/>
    <mergeCell ref="A81:F81"/>
    <mergeCell ref="A82:F82"/>
    <mergeCell ref="A73:F73"/>
    <mergeCell ref="A74:F74"/>
    <mergeCell ref="A75:F75"/>
    <mergeCell ref="A76:F76"/>
    <mergeCell ref="A77:F77"/>
    <mergeCell ref="A59:K59"/>
    <mergeCell ref="A62:K62"/>
    <mergeCell ref="A68:K68"/>
    <mergeCell ref="A71:F71"/>
    <mergeCell ref="A72:F72"/>
    <mergeCell ref="A47:F47"/>
    <mergeCell ref="A48:K48"/>
    <mergeCell ref="A49:K49"/>
    <mergeCell ref="A53:K53"/>
    <mergeCell ref="A56:K56"/>
    <mergeCell ref="A42:F42"/>
    <mergeCell ref="A43:F43"/>
    <mergeCell ref="A44:F44"/>
    <mergeCell ref="A45:F45"/>
    <mergeCell ref="A46:F46"/>
    <mergeCell ref="A37:F37"/>
    <mergeCell ref="A38:F38"/>
    <mergeCell ref="A39:F39"/>
    <mergeCell ref="A40:F40"/>
    <mergeCell ref="A41:F41"/>
    <mergeCell ref="A32:F32"/>
    <mergeCell ref="A33:F33"/>
    <mergeCell ref="A34:F34"/>
    <mergeCell ref="A35:F35"/>
    <mergeCell ref="A36:F36"/>
    <mergeCell ref="A24:K24"/>
    <mergeCell ref="B27:K27"/>
    <mergeCell ref="J20:K21"/>
    <mergeCell ref="H21:H22"/>
    <mergeCell ref="G21:G22"/>
    <mergeCell ref="A20:A22"/>
    <mergeCell ref="C20:C22"/>
    <mergeCell ref="B20:B22"/>
    <mergeCell ref="D20:D22"/>
    <mergeCell ref="E20:F20"/>
    <mergeCell ref="G20:I20"/>
    <mergeCell ref="B10:K10"/>
    <mergeCell ref="B13:K13"/>
    <mergeCell ref="D14:E14"/>
    <mergeCell ref="D17:E17"/>
    <mergeCell ref="D18:E18"/>
    <mergeCell ref="D16:E16"/>
    <mergeCell ref="D15:E15"/>
  </mergeCells>
  <phoneticPr fontId="1" type="noConversion"/>
  <dataValidations count="2">
    <dataValidation type="list" allowBlank="1" showInputMessage="1" showErrorMessage="1" sqref="A3:C3">
      <formula1>Подрядчик</formula1>
    </dataValidation>
    <dataValidation type="list" allowBlank="1" showInputMessage="1" showErrorMessage="1" sqref="A4:C6">
      <formula1>ФИО</formula1>
    </dataValidation>
  </dataValidations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Копылова Екатерина Владимировна</cp:lastModifiedBy>
  <cp:lastPrinted>2018-11-22T12:55:08Z</cp:lastPrinted>
  <dcterms:created xsi:type="dcterms:W3CDTF">2002-02-11T05:58:42Z</dcterms:created>
  <dcterms:modified xsi:type="dcterms:W3CDTF">2021-06-24T11:37:16Z</dcterms:modified>
</cp:coreProperties>
</file>